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615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87" i="1" l="1"/>
  <c r="L87" i="1"/>
</calcChain>
</file>

<file path=xl/sharedStrings.xml><?xml version="1.0" encoding="utf-8"?>
<sst xmlns="http://schemas.openxmlformats.org/spreadsheetml/2006/main" count="778" uniqueCount="396">
  <si>
    <t>№</t>
  </si>
  <si>
    <t>Наименование, тип</t>
  </si>
  <si>
    <t>Метрологические характеристики</t>
  </si>
  <si>
    <t>Количество</t>
  </si>
  <si>
    <t>Периодичность поверок</t>
  </si>
  <si>
    <t>Дата последней поверки</t>
  </si>
  <si>
    <t>Место проведения поверки</t>
  </si>
  <si>
    <t>Сроки проведения поверки</t>
  </si>
  <si>
    <t>Сфера ГМКиН</t>
  </si>
  <si>
    <t>Стоимость поверки (за единицу)</t>
  </si>
  <si>
    <t>Сумма поверки</t>
  </si>
  <si>
    <t>Класс точности, погрешность</t>
  </si>
  <si>
    <t>Предел (диапазон) измерений</t>
  </si>
  <si>
    <t>НИС Р-0858 МН "Хейди"</t>
  </si>
  <si>
    <t>Измерения механических величин (масса, сила, твердость, движение и др.)</t>
  </si>
  <si>
    <t xml:space="preserve">Весы электронные  ТВ-S-60.2-А3 "Масса-К" </t>
  </si>
  <si>
    <t>III (средний)</t>
  </si>
  <si>
    <t>0,2 - 60 кг</t>
  </si>
  <si>
    <t>03.04.2013</t>
  </si>
  <si>
    <t>03.04.2014</t>
  </si>
  <si>
    <t>НИС М-0662 "Ф.Нансен"</t>
  </si>
  <si>
    <t>15.08.2013</t>
  </si>
  <si>
    <t>15.08.2014</t>
  </si>
  <si>
    <t>Тахометр механический</t>
  </si>
  <si>
    <t>+_1,5%</t>
  </si>
  <si>
    <t xml:space="preserve"> 0-600 об/мин</t>
  </si>
  <si>
    <t>01.11.2011</t>
  </si>
  <si>
    <t>14.01.2014</t>
  </si>
  <si>
    <t>НИС М-0501 "Протей"</t>
  </si>
  <si>
    <t>Тахометр электрический</t>
  </si>
  <si>
    <t>1100 об/мин</t>
  </si>
  <si>
    <t>05.05.2012</t>
  </si>
  <si>
    <t>05.05.2014</t>
  </si>
  <si>
    <t>НИС М-0102 "Вильнюс"</t>
  </si>
  <si>
    <t>28.10.2010</t>
  </si>
  <si>
    <t>18.01.2014</t>
  </si>
  <si>
    <t>28.12.2010</t>
  </si>
  <si>
    <t>НИС М-0520 "Профессор Бойко"</t>
  </si>
  <si>
    <t xml:space="preserve">Весы электронные морские Scanvaegt 8316  </t>
  </si>
  <si>
    <t>до 25 кг</t>
  </si>
  <si>
    <t>21.12.2012</t>
  </si>
  <si>
    <t>21.01.2014</t>
  </si>
  <si>
    <t>Весы товарные ВТ 8908</t>
  </si>
  <si>
    <t>1-100 кг</t>
  </si>
  <si>
    <t>23.04.2013</t>
  </si>
  <si>
    <t>23.04.2014</t>
  </si>
  <si>
    <t>05.11.2013</t>
  </si>
  <si>
    <t>05.11.2014</t>
  </si>
  <si>
    <t xml:space="preserve">Весы морского исполнения M1100 PL3200 MAREL </t>
  </si>
  <si>
    <t>15/30 кг 5/10 г</t>
  </si>
  <si>
    <t>01.11.2013</t>
  </si>
  <si>
    <t>01.11.2014</t>
  </si>
  <si>
    <t xml:space="preserve">Весы морского исполнения M1100 PL2210 MAREL </t>
  </si>
  <si>
    <t>1,5/3 кг 0,5/1 г</t>
  </si>
  <si>
    <t>01.10.2012</t>
  </si>
  <si>
    <t>20.01.2014</t>
  </si>
  <si>
    <t>Измерения давления вакуума</t>
  </si>
  <si>
    <t>Манометры технические  100 шт.</t>
  </si>
  <si>
    <t>1,5</t>
  </si>
  <si>
    <t>0-6 кг/см2</t>
  </si>
  <si>
    <t>Манометры технические 43 шт.</t>
  </si>
  <si>
    <t>18.04.2013</t>
  </si>
  <si>
    <t>18.04.2014</t>
  </si>
  <si>
    <t>Манометры технические 185 шт.</t>
  </si>
  <si>
    <t>10.01.2013</t>
  </si>
  <si>
    <t>10.01.2014</t>
  </si>
  <si>
    <t>Манометры технические  200 шт.</t>
  </si>
  <si>
    <t>22.08.2013</t>
  </si>
  <si>
    <t>22.08.2014</t>
  </si>
  <si>
    <t>Манометры электроконтактные 47 шт.</t>
  </si>
  <si>
    <t>0-4 МПа</t>
  </si>
  <si>
    <t>Теплофизические и температурные измерения</t>
  </si>
  <si>
    <t>Логометры 32 шт.</t>
  </si>
  <si>
    <t>2,5</t>
  </si>
  <si>
    <t>0-100° С</t>
  </si>
  <si>
    <t>Милливольтметр ТКД МКД-50М</t>
  </si>
  <si>
    <t>0-600° С</t>
  </si>
  <si>
    <t>Измерения времени и частоты</t>
  </si>
  <si>
    <t>Секундомер СОС пр-2б-2</t>
  </si>
  <si>
    <t>КТ 2</t>
  </si>
  <si>
    <t xml:space="preserve"> 60 мин</t>
  </si>
  <si>
    <t>25.03.2011</t>
  </si>
  <si>
    <t>Секундомер СОП пр-2а-2</t>
  </si>
  <si>
    <t>30 мин</t>
  </si>
  <si>
    <t>09.06.2012</t>
  </si>
  <si>
    <t>09.06.2014</t>
  </si>
  <si>
    <t>Синхроноскоп Э1605</t>
  </si>
  <si>
    <t>Частотомер</t>
  </si>
  <si>
    <t>2 кл.</t>
  </si>
  <si>
    <t>45-55 Hz</t>
  </si>
  <si>
    <t>Киловаттметр Ц1628.1</t>
  </si>
  <si>
    <t>1-6000 кВт; 0,5-5 МВт</t>
  </si>
  <si>
    <t>27.10.2009</t>
  </si>
  <si>
    <t>Амперметр Ц1611.1</t>
  </si>
  <si>
    <t>Вольтметр Ц1611.1</t>
  </si>
  <si>
    <t>Мегаомметр М4100</t>
  </si>
  <si>
    <t>2 МОм – 20 ГОм</t>
  </si>
  <si>
    <t>Мультиметры  М 830 В</t>
  </si>
  <si>
    <t>+/-1%+/- 2,5%</t>
  </si>
  <si>
    <t>0-1000 В; 0-750 В; 0-2000 КОм; 0-10 А;</t>
  </si>
  <si>
    <t>11.03.2012</t>
  </si>
  <si>
    <t>11.03.2014</t>
  </si>
  <si>
    <t>ИТОГО:</t>
  </si>
  <si>
    <t>Лаборатории</t>
  </si>
  <si>
    <t>Измерения геометрических величин</t>
  </si>
  <si>
    <t>Штангенциркуль ШЦ 150 мм</t>
  </si>
  <si>
    <t>ц.д. 0,1 мм</t>
  </si>
  <si>
    <t>0 - 150 мм</t>
  </si>
  <si>
    <t>15.04.2013</t>
  </si>
  <si>
    <t>15.04.2014</t>
  </si>
  <si>
    <t>Штангенциркуль ШЦ 120 мм</t>
  </si>
  <si>
    <t>0-120 мм</t>
  </si>
  <si>
    <t>Штангенциркуль ШЦЦ 150 мм цифровой</t>
  </si>
  <si>
    <t>0,01 мм</t>
  </si>
  <si>
    <t>0-150 мм</t>
  </si>
  <si>
    <t>Штангенциркуль ШЦ 300 мм</t>
  </si>
  <si>
    <t>ц.д. 0,02 мм</t>
  </si>
  <si>
    <t>0-300 мм</t>
  </si>
  <si>
    <t>Штангенциркуль ШЦ 250 мм</t>
  </si>
  <si>
    <t>0-250 мм</t>
  </si>
  <si>
    <t>Линейка измерительная металлическая 15 см</t>
  </si>
  <si>
    <t>1 мм</t>
  </si>
  <si>
    <t>0-15 см</t>
  </si>
  <si>
    <t>12.04.2013</t>
  </si>
  <si>
    <t>12.04.2014</t>
  </si>
  <si>
    <t>Линейка измерительная металлическая 30 см</t>
  </si>
  <si>
    <t>0-30 см</t>
  </si>
  <si>
    <t>Линейка измерительная металлическая 50 см</t>
  </si>
  <si>
    <t>0-50 см</t>
  </si>
  <si>
    <t>25.01.2012</t>
  </si>
  <si>
    <t>Линейка измерительная металлическая 100 см</t>
  </si>
  <si>
    <t>0-100 см</t>
  </si>
  <si>
    <t>Гиря калибровочная 500 г</t>
  </si>
  <si>
    <t>3 кл. (КТ F2)</t>
  </si>
  <si>
    <t>500 г</t>
  </si>
  <si>
    <t>15.05.2013</t>
  </si>
  <si>
    <t>15.05.2014</t>
  </si>
  <si>
    <t>Весы электронные СЕ-124С</t>
  </si>
  <si>
    <t>I (специальный)</t>
  </si>
  <si>
    <t>0,01-120 г</t>
  </si>
  <si>
    <t>Весы электронные ВР 610</t>
  </si>
  <si>
    <t>II (высокий)</t>
  </si>
  <si>
    <t>0,5-610 г</t>
  </si>
  <si>
    <t xml:space="preserve">Набор гирь Г-4-1111-10 </t>
  </si>
  <si>
    <t>4 кл.</t>
  </si>
  <si>
    <t>10 мг-500 г</t>
  </si>
  <si>
    <t>Весы электронные ВЛТ-510-П</t>
  </si>
  <si>
    <t>0,5-510 г</t>
  </si>
  <si>
    <t>Весы торсионные ВТ-250</t>
  </si>
  <si>
    <t>средний</t>
  </si>
  <si>
    <t>1-250 мг</t>
  </si>
  <si>
    <t>Весы торсионные ВТ-50</t>
  </si>
  <si>
    <t>1-50 мг</t>
  </si>
  <si>
    <t>Весы электронные GF-200</t>
  </si>
  <si>
    <t>0,002-210 г</t>
  </si>
  <si>
    <t>Весы электронные ЛВ 210-А</t>
  </si>
  <si>
    <t>0,01-210 г</t>
  </si>
  <si>
    <t>Гиря калибровочная 200 г</t>
  </si>
  <si>
    <t>2 кл. (КТ F1)</t>
  </si>
  <si>
    <t>200 г</t>
  </si>
  <si>
    <t>Весы лабораторные тензометрические ВЛТ 1500-П</t>
  </si>
  <si>
    <t>0,5-1500 г</t>
  </si>
  <si>
    <t>Гиря калибровочная 1 кг</t>
  </si>
  <si>
    <t>1 кг</t>
  </si>
  <si>
    <t>Набор гирь Г-2-210</t>
  </si>
  <si>
    <t>2кл. (КТ F1)</t>
  </si>
  <si>
    <t>1-100 г</t>
  </si>
  <si>
    <t>Весы прецизионные электронные Precisa 1600 C</t>
  </si>
  <si>
    <t>0,1-1600 г</t>
  </si>
  <si>
    <t>Весы прецизионные электронные Precisa 100A-300M</t>
  </si>
  <si>
    <t>0,001-100 г</t>
  </si>
  <si>
    <t>Весы прецизионные  электронные HR-200 A&amp;D</t>
  </si>
  <si>
    <t>0,02-200 г</t>
  </si>
  <si>
    <t>Весы электронные аналитические GR-200 A&amp;D</t>
  </si>
  <si>
    <t>Весы лабораторные GF-1200 A&amp;D</t>
  </si>
  <si>
    <t>0,5-1210 г</t>
  </si>
  <si>
    <t>Весы прецизионные  электронные  HR-60 A&amp;D</t>
  </si>
  <si>
    <t>0,02-060 г</t>
  </si>
  <si>
    <t>2кл.(КТ F1)</t>
  </si>
  <si>
    <t>Гиря калибровочная 50 г</t>
  </si>
  <si>
    <t>50 г</t>
  </si>
  <si>
    <t>Весы электронные HF-1200G</t>
  </si>
  <si>
    <t xml:space="preserve"> II (высокий)</t>
  </si>
  <si>
    <t>0,2-1250 г</t>
  </si>
  <si>
    <t>Весы торсионные ВТ-500</t>
  </si>
  <si>
    <t>1-500 мг</t>
  </si>
  <si>
    <t>Весы рычажные настольные РНЗ-2</t>
  </si>
  <si>
    <t>5-2000 г</t>
  </si>
  <si>
    <t>Весы электронные подвесные  ВНТ-15-10</t>
  </si>
  <si>
    <t>200-15000 г</t>
  </si>
  <si>
    <t>17.09.2013</t>
  </si>
  <si>
    <t>17.09.2014</t>
  </si>
  <si>
    <t>Весы РТ-210 Sartorius</t>
  </si>
  <si>
    <t>0,01-200 г</t>
  </si>
  <si>
    <t>Весы НВ 300 ПетВес</t>
  </si>
  <si>
    <t>2-300 г</t>
  </si>
  <si>
    <t>Набор гирь Г-4-211-10</t>
  </si>
  <si>
    <t>М1 (4кл.)</t>
  </si>
  <si>
    <t>10 мг-100 г</t>
  </si>
  <si>
    <t>Весы электронные BP 221S</t>
  </si>
  <si>
    <t>Весы электронные  GX-400 A&amp;D</t>
  </si>
  <si>
    <t>0,02-410 г</t>
  </si>
  <si>
    <t>Весы лабораторные CUW4200H</t>
  </si>
  <si>
    <t>0.02-4200 г</t>
  </si>
  <si>
    <t>Весы электронные ВЭ-15</t>
  </si>
  <si>
    <t>0,04-15000г</t>
  </si>
  <si>
    <t>Весы электронные HW-60 KGL</t>
  </si>
  <si>
    <t>3-60000г</t>
  </si>
  <si>
    <t>Весы ВМЭ-1-15</t>
  </si>
  <si>
    <t>0-15000 г</t>
  </si>
  <si>
    <t>Весы лабораторные  электронные SK-1000 А&amp;D</t>
  </si>
  <si>
    <t>III(средний)</t>
  </si>
  <si>
    <t>10-1000 г</t>
  </si>
  <si>
    <t>Динамометр  ДПУ-0,02</t>
  </si>
  <si>
    <t>0,02-5,0кН</t>
  </si>
  <si>
    <t>29.04.2013</t>
  </si>
  <si>
    <t>29.04.2014</t>
  </si>
  <si>
    <t>Динамометр ДПУ-0,1</t>
  </si>
  <si>
    <t>0,1-5,0кН</t>
  </si>
  <si>
    <t>Динамометр ДПУ-0,2</t>
  </si>
  <si>
    <t>0,2-5,0кН</t>
  </si>
  <si>
    <t>Динамометр ДПУ-0,5</t>
  </si>
  <si>
    <t>0,5-5,0кН</t>
  </si>
  <si>
    <t>Весы аналитические  А&amp;D ER 182A</t>
  </si>
  <si>
    <t>0-180 г</t>
  </si>
  <si>
    <t>Весы аналитические RC-250S Sartorius</t>
  </si>
  <si>
    <t>0,02-250 г</t>
  </si>
  <si>
    <t>Весы настольные циферблатные ВНЦ-2</t>
  </si>
  <si>
    <t>+_ 2 г</t>
  </si>
  <si>
    <t>20-2000 г</t>
  </si>
  <si>
    <t>Весы аналитические 6110 Tecator</t>
  </si>
  <si>
    <t>0-600 г</t>
  </si>
  <si>
    <t>Весы электронные  ВА-210 "Масса-К"</t>
  </si>
  <si>
    <t>II(высокий)</t>
  </si>
  <si>
    <t>0,1-200 г</t>
  </si>
  <si>
    <t>Гиря калибровочная 100 г</t>
  </si>
  <si>
    <t>100 г</t>
  </si>
  <si>
    <t>I(специальный)</t>
  </si>
  <si>
    <t>0,01-220 г</t>
  </si>
  <si>
    <t xml:space="preserve">Весы лабораторные электронные ЕК-4000Н Япония </t>
  </si>
  <si>
    <t xml:space="preserve"> 10 - 4000 г</t>
  </si>
  <si>
    <t>Весы аптечные равноплечие ручные ВР-100</t>
  </si>
  <si>
    <t xml:space="preserve">±100 мг </t>
  </si>
  <si>
    <t>0-100 г</t>
  </si>
  <si>
    <t>Гиря калибровочная 2 кг</t>
  </si>
  <si>
    <t>3кл.(КТ F2)</t>
  </si>
  <si>
    <t>2 кг</t>
  </si>
  <si>
    <t>21.10.2014</t>
  </si>
  <si>
    <t>Весы лабораторные CAS CUW-420H</t>
  </si>
  <si>
    <t>(II) высокий</t>
  </si>
  <si>
    <t xml:space="preserve"> 0.02-420 г</t>
  </si>
  <si>
    <t>Весы электронные подвесные  ВНТ-30-10</t>
  </si>
  <si>
    <t>200-30000 г</t>
  </si>
  <si>
    <t>21.01.2013</t>
  </si>
  <si>
    <t>26.12.2012</t>
  </si>
  <si>
    <t>15.01.2013</t>
  </si>
  <si>
    <t>15.01.2014</t>
  </si>
  <si>
    <t>Измерения расхода, уровня, вместимости</t>
  </si>
  <si>
    <t>Дозатор пипеточный   одноканальный 1-5 мл</t>
  </si>
  <si>
    <t>ПГ  ±2,5%</t>
  </si>
  <si>
    <t>1-5 мл</t>
  </si>
  <si>
    <t>02.09.2013</t>
  </si>
  <si>
    <t>02.09.2014</t>
  </si>
  <si>
    <t>30.08.2013</t>
  </si>
  <si>
    <t>Дозатор поршневой механический одноканальный BIOHIT</t>
  </si>
  <si>
    <t>ПГ  ±2,0%</t>
  </si>
  <si>
    <t>0-30 мл</t>
  </si>
  <si>
    <t>26.09.2012</t>
  </si>
  <si>
    <t>Дозатор пипеточный   одноканальный 100-1000 мкл</t>
  </si>
  <si>
    <t>ПГ  ±(1,5 - 1)%</t>
  </si>
  <si>
    <t>100-1000 мкл</t>
  </si>
  <si>
    <t>Дозатор пипеточный   одноканальный 1000-5000 мкл</t>
  </si>
  <si>
    <t>ПГ  ±1%</t>
  </si>
  <si>
    <t>1000-5000 мкл</t>
  </si>
  <si>
    <t>Мановакуометр МВПЗ-У  IP40</t>
  </si>
  <si>
    <t>-1 - 5 кгс/см2</t>
  </si>
  <si>
    <t xml:space="preserve">Манометр  МПЗ-УФ </t>
  </si>
  <si>
    <t>0-16 кгс/см2</t>
  </si>
  <si>
    <t xml:space="preserve">Манометр ОБМВ1-160 </t>
  </si>
  <si>
    <t>Измерения физико-химического состава и свойств веществ</t>
  </si>
  <si>
    <t>Солемер ГМ-65</t>
  </si>
  <si>
    <t>ПГ  0.02100  ±0.99959</t>
  </si>
  <si>
    <t>0.02100 - 1.17600 С</t>
  </si>
  <si>
    <t>31.10.2012</t>
  </si>
  <si>
    <t>24.04.2014</t>
  </si>
  <si>
    <t>24.04.2013</t>
  </si>
  <si>
    <t>рН-метр микропроцессорный Hanna рН 213</t>
  </si>
  <si>
    <t>± 0,03 ед. pH</t>
  </si>
  <si>
    <t>0,00 -14,00 ед. pH</t>
  </si>
  <si>
    <t>30.10.2013</t>
  </si>
  <si>
    <t>30.10.2014</t>
  </si>
  <si>
    <t>Газовый хроматограф SHIMADZU с ПИД GC-2010AFT</t>
  </si>
  <si>
    <t>±2нм</t>
  </si>
  <si>
    <t>195-700 нм</t>
  </si>
  <si>
    <t>Газовый хроматограф AGILENT с МСД GCMS 6890 N/5973</t>
  </si>
  <si>
    <t>±1нм</t>
  </si>
  <si>
    <t>190-600 нм</t>
  </si>
  <si>
    <t>Газовый хроматограф SHIMADZU С МСД GCMS-QP2010A</t>
  </si>
  <si>
    <t>160 в режиме Scan M/Z = 284 для 100 пг ГХБ</t>
  </si>
  <si>
    <t xml:space="preserve">Термометр ртутный ТТ </t>
  </si>
  <si>
    <t>ц. д.  1°С</t>
  </si>
  <si>
    <t xml:space="preserve"> 0-100°С </t>
  </si>
  <si>
    <t>15.11.2010</t>
  </si>
  <si>
    <t>Термометр цифровой RST  Швеция</t>
  </si>
  <si>
    <t>0,1°С</t>
  </si>
  <si>
    <t>-50 до +300</t>
  </si>
  <si>
    <t>26.04.2013</t>
  </si>
  <si>
    <t>26.04.2014</t>
  </si>
  <si>
    <t>Термометр цифровой  ТЦМ</t>
  </si>
  <si>
    <t>0,1°</t>
  </si>
  <si>
    <t>-20°...150°</t>
  </si>
  <si>
    <t>Термометр ртутный ТТ</t>
  </si>
  <si>
    <t>ц. д. 1°С</t>
  </si>
  <si>
    <t>0 - 200°С</t>
  </si>
  <si>
    <t>Термометр стеклянный СП-64</t>
  </si>
  <si>
    <t>ц. д. 0,5°С</t>
  </si>
  <si>
    <t>0 - 60°С</t>
  </si>
  <si>
    <t xml:space="preserve">Термометр ртутный электроконтактный ТПК </t>
  </si>
  <si>
    <t>ц. д.  5°С</t>
  </si>
  <si>
    <t>0-300°С</t>
  </si>
  <si>
    <t>23.01.2012</t>
  </si>
  <si>
    <t>23.01.2014</t>
  </si>
  <si>
    <t>25.04.2013</t>
  </si>
  <si>
    <t>25.04.2014</t>
  </si>
  <si>
    <t>Трансформатор тока Т-0,66-100/5</t>
  </si>
  <si>
    <t>08.11.2010</t>
  </si>
  <si>
    <t>08.11.2014</t>
  </si>
  <si>
    <t>Трансформатор тока Т-0,66-150/5</t>
  </si>
  <si>
    <t>Трансформатор тока Т-0,66-600/5</t>
  </si>
  <si>
    <t>Трансформатор тока Т-0,66-400/5</t>
  </si>
  <si>
    <t>Оптико-физические измерения</t>
  </si>
  <si>
    <t xml:space="preserve">Колориметр фотоэлектрический концентрационный КФК-2 </t>
  </si>
  <si>
    <t>0-100%</t>
  </si>
  <si>
    <t>Колориметр фотоэлектрический концентрационный КФК-2 МП</t>
  </si>
  <si>
    <t>14.03.2012</t>
  </si>
  <si>
    <t>14.03.2014</t>
  </si>
  <si>
    <t>Люксометр-яркомер ТКА-ПК</t>
  </si>
  <si>
    <t xml:space="preserve">±8 %  ±10 % </t>
  </si>
  <si>
    <t>10-200000лк 10-200000кд/м2</t>
  </si>
  <si>
    <t>30.04.2013</t>
  </si>
  <si>
    <t>30.04.2014</t>
  </si>
  <si>
    <t>Спектрометр рентгеновский флуоресцентный SHIMADZU XRF-1800</t>
  </si>
  <si>
    <t>(10^-4-1) - 5 % свыше 1% - 1 %</t>
  </si>
  <si>
    <t>От 10-4% до 100%</t>
  </si>
  <si>
    <t>09.12.2013</t>
  </si>
  <si>
    <t>09.12.2014</t>
  </si>
  <si>
    <t>Атомно-абсорбционный спектрофотометр SHIMADZU АА-6800</t>
  </si>
  <si>
    <t>± 0,3 нм</t>
  </si>
  <si>
    <t>0,005 * 10 -6</t>
  </si>
  <si>
    <t>Спектрофотометр LEKI SS2107</t>
  </si>
  <si>
    <t>±2 нм</t>
  </si>
  <si>
    <t>325 - 1000 нм</t>
  </si>
  <si>
    <t>24.06.2013</t>
  </si>
  <si>
    <t>Измерения электрических и магнитных величин</t>
  </si>
  <si>
    <t xml:space="preserve">   Измерения механических величин (масса, сила, твердость, движение и др.)</t>
  </si>
  <si>
    <t xml:space="preserve"> Теплофизические и температурные измерения</t>
  </si>
  <si>
    <t xml:space="preserve">НИС М-0102 "Вильнюс" </t>
  </si>
  <si>
    <t>Манометры технические  127 шт.</t>
  </si>
  <si>
    <t>Манометры электроконтактные 46 шт.</t>
  </si>
  <si>
    <t>Термометры манометрические 34 шт.</t>
  </si>
  <si>
    <t>0-200° С</t>
  </si>
  <si>
    <t>Термометры стеклянные технические 3 шт.</t>
  </si>
  <si>
    <t>/-50-+50° С</t>
  </si>
  <si>
    <t>Частотомер Ц1626.1</t>
  </si>
  <si>
    <t xml:space="preserve">НИС М-0220 "ПИНРО-1" </t>
  </si>
  <si>
    <t>НИС М-0220 "ПИНРО-1"</t>
  </si>
  <si>
    <t xml:space="preserve">Меговаттметр </t>
  </si>
  <si>
    <t>015-0-1 МВт</t>
  </si>
  <si>
    <t xml:space="preserve">Киловаттметр </t>
  </si>
  <si>
    <t>60-0-400 кВт</t>
  </si>
  <si>
    <t>Вольтметр 18 шт.</t>
  </si>
  <si>
    <t>30 В,250 В,500 В</t>
  </si>
  <si>
    <t>Амперметры 20 шт.</t>
  </si>
  <si>
    <t>до 10А,100А,400А</t>
  </si>
  <si>
    <t xml:space="preserve">Мегаомметр </t>
  </si>
  <si>
    <t>1,0</t>
  </si>
  <si>
    <r>
      <t>0-</t>
    </r>
    <r>
      <rPr>
        <sz val="9"/>
        <color theme="1"/>
        <rFont val="Calibri"/>
        <family val="2"/>
        <charset val="204"/>
      </rPr>
      <t>∞</t>
    </r>
    <r>
      <rPr>
        <sz val="9"/>
        <color theme="1"/>
        <rFont val="Calibri"/>
        <family val="2"/>
        <charset val="204"/>
        <scheme val="minor"/>
      </rPr>
      <t xml:space="preserve"> МОм</t>
    </r>
  </si>
  <si>
    <t>25.10.2012</t>
  </si>
  <si>
    <t>25.10.2013</t>
  </si>
  <si>
    <t xml:space="preserve">Расходомер  </t>
  </si>
  <si>
    <t>б/кл</t>
  </si>
  <si>
    <t>25.01.2013</t>
  </si>
  <si>
    <t xml:space="preserve">5 А - 8 кА; 30  В-7,5 кВ </t>
  </si>
  <si>
    <t>5 А- 8 кА;  30 В-7,5 кВ</t>
  </si>
  <si>
    <r>
      <t>0-2,9 м</t>
    </r>
    <r>
      <rPr>
        <sz val="9"/>
        <color theme="1"/>
        <rFont val="Calibri"/>
        <family val="2"/>
        <charset val="204"/>
      </rPr>
      <t>³</t>
    </r>
    <r>
      <rPr>
        <sz val="9"/>
        <color theme="1"/>
        <rFont val="Calibri"/>
        <family val="2"/>
        <charset val="204"/>
        <scheme val="minor"/>
      </rPr>
      <t>/ч</t>
    </r>
  </si>
  <si>
    <t xml:space="preserve">Весы лабораторные электронные  СЕ 224-С </t>
  </si>
  <si>
    <t xml:space="preserve"> -1 +1,5 кгс/см2</t>
  </si>
  <si>
    <t>0,66-100/5</t>
  </si>
  <si>
    <t xml:space="preserve"> 10% при выезде поверителя</t>
  </si>
  <si>
    <t>ИТОГО за поверку СИ в ПИНРО:</t>
  </si>
  <si>
    <t>Выезд поверителя:</t>
  </si>
  <si>
    <t>ИТОГО с НДС:</t>
  </si>
  <si>
    <t>ИТОГО за поверку СИ на НИС: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</si>
  <si>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ВСЕГО: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</si>
  <si>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Приложение№1</t>
  </si>
  <si>
    <t>График поверки средств измерений ФГУП "ПИНРО" на 2014 год в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</si>
</sst>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color rgb="FF0070C0"/>
      <name val="Calibri"/>
      <family val="2"/>
      <charset val="204"/>
      <scheme val="minor"/>
    </font>
    <font>
      <b/>
      <i/>
      <sz val="9"/>
      <color rgb="FF006600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b/>
      <sz val="8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2" fillId="0" borderId="1" xfId="0" applyFont="1" applyBorder="1" applyAlignment="1">
      <alignment wrapText="1"/>
    </xf>
    <xf numFmtId="9" fontId="1" fillId="0" borderId="1" xfId="0" applyNumberFormat="1" applyFont="1" applyBorder="1" applyAlignment="1">
      <alignment wrapText="1"/>
    </xf>
    <xf numFmtId="0" fontId="1" fillId="0" borderId="0" xfId="0" applyFont="1"/>
    <xf numFmtId="14" fontId="1" fillId="0" borderId="1" xfId="0" applyNumberFormat="1" applyFont="1" applyBorder="1" applyAlignment="1">
      <alignment wrapText="1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/>
    <xf numFmtId="0" fontId="9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4" fontId="0" fillId="0" borderId="0" xfId="0" applyNumberFormat="1"/>
    <xf numFmtId="4" fontId="0" fillId="0" borderId="0" xfId="0" applyNumberFormat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164" fontId="11" fillId="0" borderId="5" xfId="0" applyNumberFormat="1" applyFont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left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1" xfId="0" applyBorder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0" fillId="0" borderId="4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0" fontId="13" fillId="0" borderId="7" xfId="0" applyFont="1" applyBorder="1" applyAlignment="1">
      <alignment horizontal="right" wrapText="1"/>
    </xf>
    <xf numFmtId="0" fontId="14" fillId="0" borderId="0" xfId="0" applyFont="1" applyAlignment="1"/>
    <xf numFmtId="0" fontId="0" fillId="0" borderId="0" xfId="0" applyAlignment="1"/>
    <xf numFmtId="0" fontId="15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0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wrapText="1"/>
    </xf>
    <xf numFmtId="0" fontId="15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"/>
  <sheetViews>
    <sheetView tabSelected="1" zoomScale="70" zoomScaleNormal="70" workbookViewId="0">
      <selection activeCell="B229" sqref="B229"/>
    </sheetView>
  </sheetViews>
  <sheetFormatPr defaultRowHeight="15" x14ac:dyDescent="0.25"/>
  <cols>
    <col min="1" max="1" width="4" customWidth="1"/>
    <col min="2" max="2" width="41.85546875" customWidth="1"/>
    <col min="3" max="3" width="12.85546875" customWidth="1"/>
    <col min="4" max="4" width="12.28515625" customWidth="1"/>
    <col min="5" max="5" width="4" customWidth="1"/>
    <col min="6" max="6" width="5.28515625" customWidth="1"/>
    <col min="8" max="8" width="6.5703125" customWidth="1"/>
    <col min="9" max="9" width="9.85546875" bestFit="1" customWidth="1"/>
    <col min="10" max="10" width="4" customWidth="1"/>
    <col min="11" max="11" width="9.42578125" style="13" customWidth="1"/>
    <col min="12" max="12" width="11.5703125" style="13" customWidth="1"/>
    <col min="13" max="13" width="9.42578125" style="13" customWidth="1"/>
    <col min="14" max="14" width="26.42578125" customWidth="1"/>
  </cols>
  <sheetData>
    <row r="1" spans="1:13" x14ac:dyDescent="0.25">
      <c r="A1" s="50" t="s">
        <v>394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s="1" customFormat="1" ht="18.75" x14ac:dyDescent="0.3">
      <c r="A2" s="55" t="s">
        <v>395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21"/>
    </row>
    <row r="3" spans="1:13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4"/>
    </row>
    <row r="4" spans="1:13" ht="37.5" x14ac:dyDescent="0.25">
      <c r="A4" s="2" t="s">
        <v>0</v>
      </c>
      <c r="B4" s="2" t="s">
        <v>1</v>
      </c>
      <c r="C4" s="2" t="s">
        <v>2</v>
      </c>
      <c r="D4" s="2"/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11" t="s">
        <v>9</v>
      </c>
      <c r="L4" s="11" t="s">
        <v>10</v>
      </c>
      <c r="M4" s="11" t="s">
        <v>388</v>
      </c>
    </row>
    <row r="5" spans="1:13" ht="19.5" x14ac:dyDescent="0.25">
      <c r="A5" s="2"/>
      <c r="B5" s="2"/>
      <c r="C5" s="2" t="s">
        <v>11</v>
      </c>
      <c r="D5" s="2" t="s">
        <v>12</v>
      </c>
      <c r="E5" s="2"/>
      <c r="F5" s="2"/>
      <c r="G5" s="2"/>
      <c r="H5" s="2"/>
      <c r="I5" s="2"/>
      <c r="J5" s="2"/>
      <c r="K5" s="11"/>
      <c r="L5" s="11"/>
      <c r="M5" s="11"/>
    </row>
    <row r="6" spans="1:13" x14ac:dyDescent="0.25">
      <c r="A6" s="43" t="s">
        <v>354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7"/>
    </row>
    <row r="7" spans="1:13" x14ac:dyDescent="0.25">
      <c r="A7" s="40" t="s">
        <v>13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7"/>
    </row>
    <row r="8" spans="1:13" x14ac:dyDescent="0.25">
      <c r="A8" s="17">
        <v>1</v>
      </c>
      <c r="B8" s="17" t="s">
        <v>15</v>
      </c>
      <c r="C8" s="17" t="s">
        <v>16</v>
      </c>
      <c r="D8" s="17" t="s">
        <v>17</v>
      </c>
      <c r="E8" s="17">
        <v>1</v>
      </c>
      <c r="F8" s="17">
        <v>12</v>
      </c>
      <c r="G8" s="17" t="s">
        <v>18</v>
      </c>
      <c r="H8" s="17"/>
      <c r="I8" s="17" t="s">
        <v>19</v>
      </c>
      <c r="J8" s="17">
        <v>15</v>
      </c>
      <c r="K8" s="12"/>
      <c r="L8" s="12"/>
      <c r="M8" s="12"/>
    </row>
    <row r="9" spans="1:13" ht="15" customHeight="1" x14ac:dyDescent="0.25">
      <c r="A9" s="40" t="s">
        <v>20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17"/>
    </row>
    <row r="10" spans="1:13" s="1" customFormat="1" x14ac:dyDescent="0.25">
      <c r="A10" s="17">
        <v>1</v>
      </c>
      <c r="B10" s="17" t="s">
        <v>48</v>
      </c>
      <c r="C10" s="17" t="s">
        <v>16</v>
      </c>
      <c r="D10" s="17" t="s">
        <v>49</v>
      </c>
      <c r="E10" s="17">
        <v>1</v>
      </c>
      <c r="F10" s="17">
        <v>12</v>
      </c>
      <c r="G10" s="17" t="s">
        <v>50</v>
      </c>
      <c r="H10" s="17"/>
      <c r="I10" s="17" t="s">
        <v>51</v>
      </c>
      <c r="J10" s="17">
        <v>15</v>
      </c>
      <c r="K10" s="12"/>
      <c r="L10" s="12"/>
      <c r="M10" s="12"/>
    </row>
    <row r="11" spans="1:13" s="1" customFormat="1" x14ac:dyDescent="0.25">
      <c r="A11" s="17">
        <v>2</v>
      </c>
      <c r="B11" s="17" t="s">
        <v>52</v>
      </c>
      <c r="C11" s="17" t="s">
        <v>16</v>
      </c>
      <c r="D11" s="17" t="s">
        <v>53</v>
      </c>
      <c r="E11" s="17">
        <v>1</v>
      </c>
      <c r="F11" s="17">
        <v>12</v>
      </c>
      <c r="G11" s="17" t="s">
        <v>50</v>
      </c>
      <c r="H11" s="17"/>
      <c r="I11" s="17" t="s">
        <v>51</v>
      </c>
      <c r="J11" s="17">
        <v>15</v>
      </c>
      <c r="K11" s="12"/>
      <c r="L11" s="12"/>
      <c r="M11" s="12"/>
    </row>
    <row r="12" spans="1:13" x14ac:dyDescent="0.25">
      <c r="A12" s="17">
        <v>3</v>
      </c>
      <c r="B12" s="17" t="s">
        <v>15</v>
      </c>
      <c r="C12" s="17" t="s">
        <v>16</v>
      </c>
      <c r="D12" s="17" t="s">
        <v>17</v>
      </c>
      <c r="E12" s="17">
        <v>1</v>
      </c>
      <c r="F12" s="17">
        <v>12</v>
      </c>
      <c r="G12" s="17" t="s">
        <v>21</v>
      </c>
      <c r="H12" s="17"/>
      <c r="I12" s="17" t="s">
        <v>22</v>
      </c>
      <c r="J12" s="17">
        <v>15</v>
      </c>
      <c r="K12" s="12"/>
      <c r="L12" s="12"/>
      <c r="M12" s="12"/>
    </row>
    <row r="13" spans="1:13" x14ac:dyDescent="0.25">
      <c r="A13" s="17">
        <v>4</v>
      </c>
      <c r="B13" s="10" t="s">
        <v>23</v>
      </c>
      <c r="C13" s="17" t="s">
        <v>24</v>
      </c>
      <c r="D13" s="17" t="s">
        <v>25</v>
      </c>
      <c r="E13" s="17">
        <v>4</v>
      </c>
      <c r="F13" s="17">
        <v>24</v>
      </c>
      <c r="G13" s="17" t="s">
        <v>26</v>
      </c>
      <c r="H13" s="17"/>
      <c r="I13" s="17" t="s">
        <v>27</v>
      </c>
      <c r="J13" s="17">
        <v>6</v>
      </c>
      <c r="K13" s="12"/>
      <c r="L13" s="12"/>
      <c r="M13" s="12"/>
    </row>
    <row r="14" spans="1:13" ht="15" customHeight="1" x14ac:dyDescent="0.25">
      <c r="A14" s="40" t="s">
        <v>33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7"/>
    </row>
    <row r="15" spans="1:13" s="1" customFormat="1" x14ac:dyDescent="0.25">
      <c r="A15" s="17">
        <v>1</v>
      </c>
      <c r="B15" s="17" t="s">
        <v>48</v>
      </c>
      <c r="C15" s="17" t="s">
        <v>16</v>
      </c>
      <c r="D15" s="17" t="s">
        <v>49</v>
      </c>
      <c r="E15" s="17">
        <v>1</v>
      </c>
      <c r="F15" s="17">
        <v>12</v>
      </c>
      <c r="G15" s="17" t="s">
        <v>50</v>
      </c>
      <c r="H15" s="17"/>
      <c r="I15" s="17" t="s">
        <v>51</v>
      </c>
      <c r="J15" s="17">
        <v>15</v>
      </c>
      <c r="K15" s="12"/>
      <c r="L15" s="12"/>
      <c r="M15" s="12"/>
    </row>
    <row r="16" spans="1:13" s="1" customFormat="1" x14ac:dyDescent="0.25">
      <c r="A16" s="17">
        <v>2</v>
      </c>
      <c r="B16" s="17" t="s">
        <v>52</v>
      </c>
      <c r="C16" s="17" t="s">
        <v>16</v>
      </c>
      <c r="D16" s="17" t="s">
        <v>53</v>
      </c>
      <c r="E16" s="17">
        <v>1</v>
      </c>
      <c r="F16" s="17">
        <v>12</v>
      </c>
      <c r="G16" s="17" t="s">
        <v>54</v>
      </c>
      <c r="H16" s="17"/>
      <c r="I16" s="17" t="s">
        <v>55</v>
      </c>
      <c r="J16" s="17">
        <v>15</v>
      </c>
      <c r="K16" s="12"/>
      <c r="L16" s="12"/>
      <c r="M16" s="12"/>
    </row>
    <row r="17" spans="1:13" s="1" customFormat="1" x14ac:dyDescent="0.25">
      <c r="A17" s="17">
        <v>3</v>
      </c>
      <c r="B17" s="17" t="s">
        <v>42</v>
      </c>
      <c r="C17" s="17"/>
      <c r="D17" s="17" t="s">
        <v>43</v>
      </c>
      <c r="E17" s="17">
        <v>1</v>
      </c>
      <c r="F17" s="17">
        <v>12</v>
      </c>
      <c r="G17" s="17" t="s">
        <v>46</v>
      </c>
      <c r="H17" s="17"/>
      <c r="I17" s="17" t="s">
        <v>47</v>
      </c>
      <c r="J17" s="17">
        <v>15</v>
      </c>
      <c r="K17" s="12"/>
      <c r="L17" s="12"/>
      <c r="M17" s="12"/>
    </row>
    <row r="18" spans="1:13" x14ac:dyDescent="0.25">
      <c r="A18" s="17">
        <v>4</v>
      </c>
      <c r="B18" s="10" t="s">
        <v>29</v>
      </c>
      <c r="C18" s="17" t="s">
        <v>24</v>
      </c>
      <c r="D18" s="17" t="s">
        <v>30</v>
      </c>
      <c r="E18" s="17">
        <v>1</v>
      </c>
      <c r="F18" s="17">
        <v>24</v>
      </c>
      <c r="G18" s="17" t="s">
        <v>34</v>
      </c>
      <c r="H18" s="17"/>
      <c r="I18" s="17" t="s">
        <v>35</v>
      </c>
      <c r="J18" s="17">
        <v>6</v>
      </c>
      <c r="K18" s="12"/>
      <c r="L18" s="12"/>
      <c r="M18" s="12"/>
    </row>
    <row r="19" spans="1:13" x14ac:dyDescent="0.25">
      <c r="A19" s="17">
        <v>5</v>
      </c>
      <c r="B19" s="10" t="s">
        <v>29</v>
      </c>
      <c r="C19" s="17" t="s">
        <v>24</v>
      </c>
      <c r="D19" s="17" t="s">
        <v>30</v>
      </c>
      <c r="E19" s="17">
        <v>1</v>
      </c>
      <c r="F19" s="17">
        <v>24</v>
      </c>
      <c r="G19" s="17" t="s">
        <v>36</v>
      </c>
      <c r="H19" s="17"/>
      <c r="I19" s="17" t="s">
        <v>35</v>
      </c>
      <c r="J19" s="17">
        <v>6</v>
      </c>
      <c r="K19" s="12"/>
      <c r="L19" s="12"/>
      <c r="M19" s="12"/>
    </row>
    <row r="20" spans="1:13" ht="15" customHeight="1" x14ac:dyDescent="0.25">
      <c r="A20" s="40" t="s">
        <v>37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17"/>
    </row>
    <row r="21" spans="1:13" s="1" customFormat="1" x14ac:dyDescent="0.25">
      <c r="A21" s="17">
        <v>1</v>
      </c>
      <c r="B21" s="17" t="s">
        <v>48</v>
      </c>
      <c r="C21" s="17" t="s">
        <v>16</v>
      </c>
      <c r="D21" s="17" t="s">
        <v>49</v>
      </c>
      <c r="E21" s="17">
        <v>1</v>
      </c>
      <c r="F21" s="17">
        <v>12</v>
      </c>
      <c r="G21" s="17" t="s">
        <v>50</v>
      </c>
      <c r="H21" s="17"/>
      <c r="I21" s="17" t="s">
        <v>51</v>
      </c>
      <c r="J21" s="17">
        <v>15</v>
      </c>
      <c r="K21" s="12"/>
      <c r="L21" s="12"/>
      <c r="M21" s="12"/>
    </row>
    <row r="22" spans="1:13" s="1" customFormat="1" x14ac:dyDescent="0.25">
      <c r="A22" s="17">
        <v>2</v>
      </c>
      <c r="B22" s="17" t="s">
        <v>52</v>
      </c>
      <c r="C22" s="17" t="s">
        <v>16</v>
      </c>
      <c r="D22" s="17" t="s">
        <v>53</v>
      </c>
      <c r="E22" s="17">
        <v>1</v>
      </c>
      <c r="F22" s="17">
        <v>12</v>
      </c>
      <c r="G22" s="17" t="s">
        <v>50</v>
      </c>
      <c r="H22" s="17"/>
      <c r="I22" s="17" t="s">
        <v>51</v>
      </c>
      <c r="J22" s="17">
        <v>15</v>
      </c>
      <c r="K22" s="12"/>
      <c r="L22" s="12"/>
      <c r="M22" s="12"/>
    </row>
    <row r="23" spans="1:13" x14ac:dyDescent="0.25">
      <c r="A23" s="17">
        <v>3</v>
      </c>
      <c r="B23" s="17" t="s">
        <v>38</v>
      </c>
      <c r="C23" s="17" t="s">
        <v>16</v>
      </c>
      <c r="D23" s="17" t="s">
        <v>39</v>
      </c>
      <c r="E23" s="17">
        <v>1</v>
      </c>
      <c r="F23" s="17">
        <v>12</v>
      </c>
      <c r="G23" s="17" t="s">
        <v>40</v>
      </c>
      <c r="H23" s="17"/>
      <c r="I23" s="17" t="s">
        <v>41</v>
      </c>
      <c r="J23" s="17">
        <v>15</v>
      </c>
      <c r="K23" s="12"/>
      <c r="L23" s="12"/>
      <c r="M23" s="12"/>
    </row>
    <row r="24" spans="1:13" ht="15" customHeight="1" x14ac:dyDescent="0.25">
      <c r="A24" s="40" t="s">
        <v>28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17"/>
    </row>
    <row r="25" spans="1:13" s="1" customFormat="1" x14ac:dyDescent="0.25">
      <c r="A25" s="17">
        <v>1</v>
      </c>
      <c r="B25" s="17" t="s">
        <v>48</v>
      </c>
      <c r="C25" s="17" t="s">
        <v>16</v>
      </c>
      <c r="D25" s="17" t="s">
        <v>49</v>
      </c>
      <c r="E25" s="17">
        <v>1</v>
      </c>
      <c r="F25" s="17">
        <v>12</v>
      </c>
      <c r="G25" s="17" t="s">
        <v>50</v>
      </c>
      <c r="H25" s="17"/>
      <c r="I25" s="17" t="s">
        <v>51</v>
      </c>
      <c r="J25" s="17">
        <v>15</v>
      </c>
      <c r="K25" s="12"/>
      <c r="L25" s="12"/>
      <c r="M25" s="12"/>
    </row>
    <row r="26" spans="1:13" s="1" customFormat="1" x14ac:dyDescent="0.25">
      <c r="A26" s="17">
        <v>2</v>
      </c>
      <c r="B26" s="17" t="s">
        <v>52</v>
      </c>
      <c r="C26" s="17" t="s">
        <v>16</v>
      </c>
      <c r="D26" s="17" t="s">
        <v>53</v>
      </c>
      <c r="E26" s="17">
        <v>1</v>
      </c>
      <c r="F26" s="17">
        <v>12</v>
      </c>
      <c r="G26" s="17" t="s">
        <v>50</v>
      </c>
      <c r="H26" s="17"/>
      <c r="I26" s="17" t="s">
        <v>51</v>
      </c>
      <c r="J26" s="17">
        <v>15</v>
      </c>
      <c r="K26" s="12"/>
      <c r="L26" s="12"/>
      <c r="M26" s="12"/>
    </row>
    <row r="27" spans="1:13" s="1" customFormat="1" x14ac:dyDescent="0.25">
      <c r="A27" s="17">
        <v>3</v>
      </c>
      <c r="B27" s="17" t="s">
        <v>42</v>
      </c>
      <c r="C27" s="17"/>
      <c r="D27" s="17" t="s">
        <v>43</v>
      </c>
      <c r="E27" s="17">
        <v>1</v>
      </c>
      <c r="F27" s="17">
        <v>12</v>
      </c>
      <c r="G27" s="17" t="s">
        <v>44</v>
      </c>
      <c r="H27" s="17"/>
      <c r="I27" s="17" t="s">
        <v>45</v>
      </c>
      <c r="J27" s="17">
        <v>15</v>
      </c>
      <c r="K27" s="12"/>
      <c r="L27" s="12"/>
      <c r="M27" s="12"/>
    </row>
    <row r="28" spans="1:13" x14ac:dyDescent="0.25">
      <c r="A28" s="17">
        <v>4</v>
      </c>
      <c r="B28" s="10" t="s">
        <v>29</v>
      </c>
      <c r="C28" s="17" t="s">
        <v>24</v>
      </c>
      <c r="D28" s="17" t="s">
        <v>30</v>
      </c>
      <c r="E28" s="17">
        <v>4</v>
      </c>
      <c r="F28" s="17">
        <v>24</v>
      </c>
      <c r="G28" s="17" t="s">
        <v>31</v>
      </c>
      <c r="H28" s="17"/>
      <c r="I28" s="17" t="s">
        <v>32</v>
      </c>
      <c r="J28" s="17">
        <v>6</v>
      </c>
      <c r="K28" s="12"/>
      <c r="L28" s="12"/>
      <c r="M28" s="12"/>
    </row>
    <row r="29" spans="1:13" s="1" customFormat="1" x14ac:dyDescent="0.25">
      <c r="A29" s="28" t="s">
        <v>365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  <c r="L29" s="30"/>
      <c r="M29" s="30"/>
    </row>
    <row r="30" spans="1:13" s="1" customFormat="1" x14ac:dyDescent="0.25">
      <c r="A30" s="17">
        <v>4</v>
      </c>
      <c r="B30" s="10" t="s">
        <v>23</v>
      </c>
      <c r="C30" s="17" t="s">
        <v>24</v>
      </c>
      <c r="D30" s="17" t="s">
        <v>25</v>
      </c>
      <c r="E30" s="17">
        <v>3</v>
      </c>
      <c r="F30" s="17">
        <v>24</v>
      </c>
      <c r="G30" s="17" t="s">
        <v>26</v>
      </c>
      <c r="H30" s="17"/>
      <c r="I30" s="17" t="s">
        <v>27</v>
      </c>
      <c r="J30" s="17">
        <v>6</v>
      </c>
      <c r="K30" s="12"/>
      <c r="L30" s="12"/>
      <c r="M30" s="12"/>
    </row>
    <row r="31" spans="1:13" ht="15" customHeight="1" x14ac:dyDescent="0.25">
      <c r="A31" s="43" t="s">
        <v>56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17"/>
    </row>
    <row r="32" spans="1:13" ht="15" customHeight="1" x14ac:dyDescent="0.25">
      <c r="A32" s="40" t="s">
        <v>37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31"/>
    </row>
    <row r="33" spans="1:13" x14ac:dyDescent="0.25">
      <c r="A33" s="17">
        <v>1</v>
      </c>
      <c r="B33" s="17" t="s">
        <v>57</v>
      </c>
      <c r="C33" s="17" t="s">
        <v>58</v>
      </c>
      <c r="D33" s="17" t="s">
        <v>59</v>
      </c>
      <c r="E33" s="17">
        <v>100</v>
      </c>
      <c r="F33" s="17">
        <v>12</v>
      </c>
      <c r="G33" s="17" t="s">
        <v>44</v>
      </c>
      <c r="H33" s="17"/>
      <c r="I33" s="17" t="s">
        <v>45</v>
      </c>
      <c r="J33" s="17">
        <v>6</v>
      </c>
      <c r="K33" s="12"/>
      <c r="L33" s="12"/>
      <c r="M33" s="12"/>
    </row>
    <row r="34" spans="1:13" ht="15" customHeight="1" x14ac:dyDescent="0.25">
      <c r="A34" s="40" t="s">
        <v>28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17"/>
    </row>
    <row r="35" spans="1:13" x14ac:dyDescent="0.25">
      <c r="A35" s="17">
        <v>1</v>
      </c>
      <c r="B35" s="17" t="s">
        <v>60</v>
      </c>
      <c r="C35" s="17" t="s">
        <v>58</v>
      </c>
      <c r="D35" s="17" t="s">
        <v>59</v>
      </c>
      <c r="E35" s="17">
        <v>43</v>
      </c>
      <c r="F35" s="17">
        <v>12</v>
      </c>
      <c r="G35" s="17" t="s">
        <v>61</v>
      </c>
      <c r="H35" s="17"/>
      <c r="I35" s="17" t="s">
        <v>62</v>
      </c>
      <c r="J35" s="17">
        <v>6</v>
      </c>
      <c r="K35" s="12"/>
      <c r="L35" s="12"/>
      <c r="M35" s="12"/>
    </row>
    <row r="36" spans="1:13" ht="15" customHeight="1" x14ac:dyDescent="0.25">
      <c r="A36" s="40" t="s">
        <v>33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17"/>
    </row>
    <row r="37" spans="1:13" x14ac:dyDescent="0.25">
      <c r="A37" s="17">
        <v>1</v>
      </c>
      <c r="B37" s="17" t="s">
        <v>63</v>
      </c>
      <c r="C37" s="17" t="s">
        <v>58</v>
      </c>
      <c r="D37" s="17" t="s">
        <v>59</v>
      </c>
      <c r="E37" s="17">
        <v>185</v>
      </c>
      <c r="F37" s="17">
        <v>12</v>
      </c>
      <c r="G37" s="17" t="s">
        <v>64</v>
      </c>
      <c r="H37" s="17"/>
      <c r="I37" s="17" t="s">
        <v>65</v>
      </c>
      <c r="J37" s="17">
        <v>6</v>
      </c>
      <c r="K37" s="12"/>
      <c r="L37" s="12"/>
      <c r="M37" s="12"/>
    </row>
    <row r="38" spans="1:13" ht="15" customHeight="1" x14ac:dyDescent="0.25">
      <c r="A38" s="40" t="s">
        <v>20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17"/>
    </row>
    <row r="39" spans="1:13" x14ac:dyDescent="0.25">
      <c r="A39" s="17">
        <v>1</v>
      </c>
      <c r="B39" s="17" t="s">
        <v>66</v>
      </c>
      <c r="C39" s="17" t="s">
        <v>58</v>
      </c>
      <c r="D39" s="17" t="s">
        <v>59</v>
      </c>
      <c r="E39" s="17">
        <v>200</v>
      </c>
      <c r="F39" s="17">
        <v>12</v>
      </c>
      <c r="G39" s="17" t="s">
        <v>67</v>
      </c>
      <c r="H39" s="17"/>
      <c r="I39" s="17" t="s">
        <v>68</v>
      </c>
      <c r="J39" s="17">
        <v>6</v>
      </c>
      <c r="K39" s="12"/>
      <c r="L39" s="12"/>
      <c r="M39" s="12"/>
    </row>
    <row r="40" spans="1:13" x14ac:dyDescent="0.25">
      <c r="A40" s="17">
        <v>2</v>
      </c>
      <c r="B40" s="17" t="s">
        <v>69</v>
      </c>
      <c r="C40" s="17" t="s">
        <v>58</v>
      </c>
      <c r="D40" s="17" t="s">
        <v>70</v>
      </c>
      <c r="E40" s="17">
        <v>47</v>
      </c>
      <c r="F40" s="17">
        <v>12</v>
      </c>
      <c r="G40" s="17" t="s">
        <v>67</v>
      </c>
      <c r="H40" s="17"/>
      <c r="I40" s="17" t="s">
        <v>68</v>
      </c>
      <c r="J40" s="17">
        <v>6</v>
      </c>
      <c r="K40" s="12"/>
      <c r="L40" s="12"/>
      <c r="M40" s="12"/>
    </row>
    <row r="41" spans="1:13" s="1" customFormat="1" ht="15" customHeight="1" x14ac:dyDescent="0.25">
      <c r="A41" s="40" t="s">
        <v>365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17"/>
    </row>
    <row r="42" spans="1:13" s="1" customFormat="1" x14ac:dyDescent="0.25">
      <c r="A42" s="17">
        <v>1</v>
      </c>
      <c r="B42" s="17" t="s">
        <v>357</v>
      </c>
      <c r="C42" s="17" t="s">
        <v>58</v>
      </c>
      <c r="D42" s="17" t="s">
        <v>59</v>
      </c>
      <c r="E42" s="17">
        <v>127</v>
      </c>
      <c r="F42" s="17">
        <v>12</v>
      </c>
      <c r="G42" s="17"/>
      <c r="H42" s="17"/>
      <c r="I42" s="5">
        <v>41892</v>
      </c>
      <c r="J42" s="17">
        <v>6</v>
      </c>
      <c r="K42" s="12"/>
      <c r="L42" s="12"/>
      <c r="M42" s="12"/>
    </row>
    <row r="43" spans="1:13" s="1" customFormat="1" x14ac:dyDescent="0.25">
      <c r="A43" s="17">
        <v>2</v>
      </c>
      <c r="B43" s="17" t="s">
        <v>358</v>
      </c>
      <c r="C43" s="17" t="s">
        <v>58</v>
      </c>
      <c r="D43" s="17" t="s">
        <v>70</v>
      </c>
      <c r="E43" s="17">
        <v>46</v>
      </c>
      <c r="F43" s="17">
        <v>12</v>
      </c>
      <c r="G43" s="17"/>
      <c r="H43" s="17"/>
      <c r="I43" s="5">
        <v>41892</v>
      </c>
      <c r="J43" s="17">
        <v>6</v>
      </c>
      <c r="K43" s="12"/>
      <c r="L43" s="12"/>
      <c r="M43" s="12"/>
    </row>
    <row r="44" spans="1:13" s="1" customFormat="1" x14ac:dyDescent="0.25">
      <c r="A44" s="44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17"/>
    </row>
    <row r="45" spans="1:13" ht="15" customHeight="1" x14ac:dyDescent="0.25">
      <c r="A45" s="43" t="s">
        <v>355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17"/>
    </row>
    <row r="46" spans="1:13" ht="15" customHeight="1" x14ac:dyDescent="0.25">
      <c r="A46" s="40" t="s">
        <v>356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17"/>
    </row>
    <row r="47" spans="1:13" x14ac:dyDescent="0.25">
      <c r="A47" s="17">
        <v>1</v>
      </c>
      <c r="B47" s="17" t="s">
        <v>72</v>
      </c>
      <c r="C47" s="17" t="s">
        <v>73</v>
      </c>
      <c r="D47" s="17" t="s">
        <v>74</v>
      </c>
      <c r="E47" s="17">
        <v>32</v>
      </c>
      <c r="F47" s="17">
        <v>24</v>
      </c>
      <c r="G47" s="17" t="s">
        <v>34</v>
      </c>
      <c r="H47" s="17"/>
      <c r="I47" s="17" t="s">
        <v>35</v>
      </c>
      <c r="J47" s="17">
        <v>6</v>
      </c>
      <c r="K47" s="12"/>
      <c r="L47" s="12"/>
      <c r="M47" s="12"/>
    </row>
    <row r="48" spans="1:13" x14ac:dyDescent="0.25">
      <c r="A48" s="17">
        <v>2</v>
      </c>
      <c r="B48" s="17" t="s">
        <v>75</v>
      </c>
      <c r="C48" s="17" t="s">
        <v>58</v>
      </c>
      <c r="D48" s="17" t="s">
        <v>76</v>
      </c>
      <c r="E48" s="17">
        <v>3</v>
      </c>
      <c r="F48" s="17">
        <v>24</v>
      </c>
      <c r="G48" s="17" t="s">
        <v>34</v>
      </c>
      <c r="H48" s="17"/>
      <c r="I48" s="17" t="s">
        <v>35</v>
      </c>
      <c r="J48" s="17">
        <v>6</v>
      </c>
      <c r="K48" s="12"/>
      <c r="L48" s="12"/>
      <c r="M48" s="12"/>
    </row>
    <row r="49" spans="1:13" ht="15" customHeight="1" x14ac:dyDescent="0.25">
      <c r="A49" s="40" t="s">
        <v>364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17"/>
    </row>
    <row r="50" spans="1:13" x14ac:dyDescent="0.25">
      <c r="A50" s="7">
        <v>1</v>
      </c>
      <c r="B50" s="17" t="s">
        <v>359</v>
      </c>
      <c r="C50" s="8">
        <v>1.5</v>
      </c>
      <c r="D50" s="7" t="s">
        <v>360</v>
      </c>
      <c r="E50" s="7">
        <v>34</v>
      </c>
      <c r="F50" s="7">
        <v>12</v>
      </c>
      <c r="G50" s="7"/>
      <c r="H50" s="7"/>
      <c r="I50" s="6">
        <v>41527</v>
      </c>
      <c r="J50" s="7">
        <v>6</v>
      </c>
      <c r="K50" s="12"/>
      <c r="L50" s="12"/>
      <c r="M50" s="12"/>
    </row>
    <row r="51" spans="1:13" x14ac:dyDescent="0.25">
      <c r="A51" s="7">
        <v>2</v>
      </c>
      <c r="B51" s="17" t="s">
        <v>361</v>
      </c>
      <c r="C51" s="7" t="s">
        <v>58</v>
      </c>
      <c r="D51" s="9" t="s">
        <v>362</v>
      </c>
      <c r="E51" s="7">
        <v>3</v>
      </c>
      <c r="F51" s="7">
        <v>24</v>
      </c>
      <c r="G51" s="7"/>
      <c r="H51" s="7"/>
      <c r="I51" s="6">
        <v>41527</v>
      </c>
      <c r="J51" s="7">
        <v>6</v>
      </c>
      <c r="K51" s="12"/>
      <c r="L51" s="12"/>
      <c r="M51" s="12"/>
    </row>
    <row r="52" spans="1:13" x14ac:dyDescent="0.25">
      <c r="A52" s="57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17"/>
    </row>
    <row r="53" spans="1:13" ht="15" customHeight="1" x14ac:dyDescent="0.25">
      <c r="A53" s="43" t="s">
        <v>77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17"/>
    </row>
    <row r="54" spans="1:13" ht="15" customHeight="1" x14ac:dyDescent="0.25">
      <c r="A54" s="40" t="s">
        <v>20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31"/>
    </row>
    <row r="55" spans="1:13" x14ac:dyDescent="0.25">
      <c r="A55" s="17">
        <v>1</v>
      </c>
      <c r="B55" s="17" t="s">
        <v>78</v>
      </c>
      <c r="C55" s="17" t="s">
        <v>79</v>
      </c>
      <c r="D55" s="17" t="s">
        <v>80</v>
      </c>
      <c r="E55" s="17">
        <v>1</v>
      </c>
      <c r="F55" s="17">
        <v>12</v>
      </c>
      <c r="G55" s="17" t="s">
        <v>81</v>
      </c>
      <c r="H55" s="17"/>
      <c r="I55" s="17" t="s">
        <v>27</v>
      </c>
      <c r="J55" s="17">
        <v>15</v>
      </c>
      <c r="K55" s="12"/>
      <c r="L55" s="12"/>
      <c r="M55" s="12"/>
    </row>
    <row r="56" spans="1:13" ht="15" customHeight="1" x14ac:dyDescent="0.25">
      <c r="A56" s="40" t="s">
        <v>28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17"/>
    </row>
    <row r="57" spans="1:13" s="1" customFormat="1" x14ac:dyDescent="0.25">
      <c r="A57" s="17">
        <v>1</v>
      </c>
      <c r="B57" s="17" t="s">
        <v>82</v>
      </c>
      <c r="C57" s="17" t="s">
        <v>79</v>
      </c>
      <c r="D57" s="17" t="s">
        <v>83</v>
      </c>
      <c r="E57" s="17">
        <v>1</v>
      </c>
      <c r="F57" s="17">
        <v>12</v>
      </c>
      <c r="G57" s="17" t="s">
        <v>84</v>
      </c>
      <c r="H57" s="17"/>
      <c r="I57" s="17" t="s">
        <v>85</v>
      </c>
      <c r="J57" s="17">
        <v>15</v>
      </c>
      <c r="K57" s="12"/>
      <c r="L57" s="12"/>
      <c r="M57" s="12"/>
    </row>
    <row r="58" spans="1:13" x14ac:dyDescent="0.25">
      <c r="A58" s="17">
        <v>2</v>
      </c>
      <c r="B58" s="17" t="s">
        <v>86</v>
      </c>
      <c r="C58" s="17">
        <v>1</v>
      </c>
      <c r="D58" s="17"/>
      <c r="E58" s="17">
        <v>1</v>
      </c>
      <c r="F58" s="17">
        <v>24</v>
      </c>
      <c r="G58" s="17" t="s">
        <v>31</v>
      </c>
      <c r="H58" s="17"/>
      <c r="I58" s="17" t="s">
        <v>32</v>
      </c>
      <c r="J58" s="17">
        <v>6</v>
      </c>
      <c r="K58" s="12"/>
      <c r="L58" s="12"/>
      <c r="M58" s="12"/>
    </row>
    <row r="59" spans="1:13" x14ac:dyDescent="0.25">
      <c r="A59" s="17">
        <v>3</v>
      </c>
      <c r="B59" s="17" t="s">
        <v>87</v>
      </c>
      <c r="C59" s="17" t="s">
        <v>88</v>
      </c>
      <c r="D59" s="17" t="s">
        <v>89</v>
      </c>
      <c r="E59" s="17">
        <v>3</v>
      </c>
      <c r="F59" s="17">
        <v>24</v>
      </c>
      <c r="G59" s="17" t="s">
        <v>31</v>
      </c>
      <c r="H59" s="17"/>
      <c r="I59" s="17" t="s">
        <v>32</v>
      </c>
      <c r="J59" s="17">
        <v>6</v>
      </c>
      <c r="K59" s="12"/>
      <c r="L59" s="12"/>
      <c r="M59" s="12"/>
    </row>
    <row r="60" spans="1:13" ht="15" customHeight="1" x14ac:dyDescent="0.25">
      <c r="A60" s="40" t="s">
        <v>364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31"/>
    </row>
    <row r="61" spans="1:13" ht="15" customHeight="1" x14ac:dyDescent="0.25">
      <c r="A61" s="7">
        <v>2</v>
      </c>
      <c r="B61" s="17" t="s">
        <v>363</v>
      </c>
      <c r="C61" s="7" t="s">
        <v>88</v>
      </c>
      <c r="D61" s="7" t="s">
        <v>89</v>
      </c>
      <c r="E61" s="7">
        <v>3</v>
      </c>
      <c r="F61" s="7">
        <v>24</v>
      </c>
      <c r="G61" s="7"/>
      <c r="H61" s="7"/>
      <c r="I61" s="6">
        <v>41527</v>
      </c>
      <c r="J61" s="7">
        <v>6</v>
      </c>
      <c r="K61" s="12"/>
      <c r="L61" s="12"/>
      <c r="M61" s="12"/>
    </row>
    <row r="62" spans="1:13" x14ac:dyDescent="0.25">
      <c r="A62" s="44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17"/>
    </row>
    <row r="63" spans="1:13" ht="15" customHeight="1" x14ac:dyDescent="0.25">
      <c r="A63" s="43" t="s">
        <v>353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16"/>
    </row>
    <row r="64" spans="1:13" ht="15" customHeight="1" x14ac:dyDescent="0.25">
      <c r="A64" s="40" t="s">
        <v>28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31"/>
    </row>
    <row r="65" spans="1:13" ht="24.75" x14ac:dyDescent="0.25">
      <c r="A65" s="17">
        <v>1</v>
      </c>
      <c r="B65" s="17" t="s">
        <v>90</v>
      </c>
      <c r="C65" s="17" t="s">
        <v>73</v>
      </c>
      <c r="D65" s="17" t="s">
        <v>91</v>
      </c>
      <c r="E65" s="17">
        <v>1</v>
      </c>
      <c r="F65" s="17">
        <v>24</v>
      </c>
      <c r="G65" s="17" t="s">
        <v>31</v>
      </c>
      <c r="H65" s="17"/>
      <c r="I65" s="17" t="s">
        <v>32</v>
      </c>
      <c r="J65" s="17">
        <v>6</v>
      </c>
      <c r="K65" s="12"/>
      <c r="L65" s="12"/>
      <c r="M65" s="12"/>
    </row>
    <row r="66" spans="1:13" ht="15" customHeight="1" x14ac:dyDescent="0.25">
      <c r="A66" s="40" t="s">
        <v>20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31"/>
    </row>
    <row r="67" spans="1:13" ht="24.75" x14ac:dyDescent="0.25">
      <c r="A67" s="17">
        <v>1</v>
      </c>
      <c r="B67" s="17" t="s">
        <v>90</v>
      </c>
      <c r="C67" s="17" t="s">
        <v>73</v>
      </c>
      <c r="D67" s="17" t="s">
        <v>91</v>
      </c>
      <c r="E67" s="17">
        <v>4</v>
      </c>
      <c r="F67" s="17">
        <v>24</v>
      </c>
      <c r="G67" s="17" t="s">
        <v>92</v>
      </c>
      <c r="H67" s="17"/>
      <c r="I67" s="17" t="s">
        <v>27</v>
      </c>
      <c r="J67" s="17">
        <v>6</v>
      </c>
      <c r="K67" s="12"/>
      <c r="L67" s="12"/>
      <c r="M67" s="12"/>
    </row>
    <row r="68" spans="1:13" ht="15" customHeight="1" x14ac:dyDescent="0.25">
      <c r="A68" s="40" t="s">
        <v>28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17"/>
    </row>
    <row r="69" spans="1:13" s="1" customFormat="1" ht="24.75" x14ac:dyDescent="0.25">
      <c r="A69" s="17">
        <v>1</v>
      </c>
      <c r="B69" s="17" t="s">
        <v>93</v>
      </c>
      <c r="C69" s="17" t="s">
        <v>58</v>
      </c>
      <c r="D69" s="17" t="s">
        <v>382</v>
      </c>
      <c r="E69" s="17">
        <v>8</v>
      </c>
      <c r="F69" s="17">
        <v>24</v>
      </c>
      <c r="G69" s="17" t="s">
        <v>31</v>
      </c>
      <c r="H69" s="17"/>
      <c r="I69" s="17" t="s">
        <v>32</v>
      </c>
      <c r="J69" s="17">
        <v>6</v>
      </c>
      <c r="K69" s="12"/>
      <c r="L69" s="12"/>
      <c r="M69" s="12"/>
    </row>
    <row r="70" spans="1:13" ht="24.75" x14ac:dyDescent="0.25">
      <c r="A70" s="17">
        <v>2</v>
      </c>
      <c r="B70" s="17" t="s">
        <v>94</v>
      </c>
      <c r="C70" s="17" t="s">
        <v>58</v>
      </c>
      <c r="D70" s="17" t="s">
        <v>383</v>
      </c>
      <c r="E70" s="17">
        <v>8</v>
      </c>
      <c r="F70" s="17">
        <v>24</v>
      </c>
      <c r="G70" s="17" t="s">
        <v>31</v>
      </c>
      <c r="H70" s="17"/>
      <c r="I70" s="17" t="s">
        <v>32</v>
      </c>
      <c r="J70" s="17">
        <v>6</v>
      </c>
      <c r="K70" s="12"/>
      <c r="L70" s="12"/>
      <c r="M70" s="12"/>
    </row>
    <row r="71" spans="1:13" s="1" customFormat="1" ht="24.75" x14ac:dyDescent="0.25">
      <c r="A71" s="17">
        <v>3</v>
      </c>
      <c r="B71" s="17" t="s">
        <v>95</v>
      </c>
      <c r="C71" s="17">
        <v>1</v>
      </c>
      <c r="D71" s="17" t="s">
        <v>96</v>
      </c>
      <c r="E71" s="17">
        <v>1</v>
      </c>
      <c r="F71" s="17">
        <v>24</v>
      </c>
      <c r="G71" s="17" t="s">
        <v>31</v>
      </c>
      <c r="H71" s="17"/>
      <c r="I71" s="17" t="s">
        <v>32</v>
      </c>
      <c r="J71" s="17">
        <v>6</v>
      </c>
      <c r="K71" s="12"/>
      <c r="L71" s="12"/>
      <c r="M71" s="12"/>
    </row>
    <row r="72" spans="1:13" s="1" customFormat="1" ht="15" customHeight="1" x14ac:dyDescent="0.25">
      <c r="A72" s="40" t="s">
        <v>33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7"/>
    </row>
    <row r="73" spans="1:13" ht="36.75" x14ac:dyDescent="0.25">
      <c r="A73" s="17">
        <v>1</v>
      </c>
      <c r="B73" s="17" t="s">
        <v>97</v>
      </c>
      <c r="C73" s="17" t="s">
        <v>98</v>
      </c>
      <c r="D73" s="17" t="s">
        <v>99</v>
      </c>
      <c r="E73" s="17">
        <v>1</v>
      </c>
      <c r="F73" s="17">
        <v>24</v>
      </c>
      <c r="G73" s="17" t="s">
        <v>100</v>
      </c>
      <c r="H73" s="17"/>
      <c r="I73" s="17" t="s">
        <v>101</v>
      </c>
      <c r="J73" s="17">
        <v>6</v>
      </c>
      <c r="K73" s="12"/>
      <c r="L73" s="12"/>
      <c r="M73" s="12"/>
    </row>
    <row r="74" spans="1:13" ht="15" customHeight="1" x14ac:dyDescent="0.25">
      <c r="A74" s="40" t="s">
        <v>365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7"/>
    </row>
    <row r="75" spans="1:13" x14ac:dyDescent="0.25">
      <c r="A75" s="7">
        <v>1</v>
      </c>
      <c r="B75" s="17" t="s">
        <v>366</v>
      </c>
      <c r="C75" s="7" t="s">
        <v>73</v>
      </c>
      <c r="D75" s="17" t="s">
        <v>367</v>
      </c>
      <c r="E75" s="7">
        <v>1</v>
      </c>
      <c r="F75" s="7">
        <v>24</v>
      </c>
      <c r="G75" s="7"/>
      <c r="H75" s="7"/>
      <c r="I75" s="6">
        <v>41527</v>
      </c>
      <c r="J75" s="7">
        <v>6</v>
      </c>
      <c r="K75" s="14"/>
      <c r="L75" s="14"/>
      <c r="M75" s="14"/>
    </row>
    <row r="76" spans="1:13" x14ac:dyDescent="0.25">
      <c r="A76" s="7">
        <v>2</v>
      </c>
      <c r="B76" s="17" t="s">
        <v>368</v>
      </c>
      <c r="C76" s="7" t="s">
        <v>73</v>
      </c>
      <c r="D76" s="17" t="s">
        <v>369</v>
      </c>
      <c r="E76" s="7">
        <v>2</v>
      </c>
      <c r="F76" s="7">
        <v>24</v>
      </c>
      <c r="G76" s="7"/>
      <c r="H76" s="7"/>
      <c r="I76" s="6">
        <v>41527</v>
      </c>
      <c r="J76" s="7">
        <v>6</v>
      </c>
      <c r="K76" s="14"/>
      <c r="L76" s="14"/>
      <c r="M76" s="14"/>
    </row>
    <row r="77" spans="1:13" ht="24.75" x14ac:dyDescent="0.25">
      <c r="A77" s="7">
        <v>3</v>
      </c>
      <c r="B77" s="17" t="s">
        <v>370</v>
      </c>
      <c r="C77" s="7" t="s">
        <v>58</v>
      </c>
      <c r="D77" s="17" t="s">
        <v>371</v>
      </c>
      <c r="E77" s="7">
        <v>18</v>
      </c>
      <c r="F77" s="7">
        <v>24</v>
      </c>
      <c r="G77" s="7"/>
      <c r="H77" s="7"/>
      <c r="I77" s="6">
        <v>41527</v>
      </c>
      <c r="J77" s="7">
        <v>6</v>
      </c>
      <c r="K77" s="14"/>
      <c r="L77" s="14"/>
      <c r="M77" s="14"/>
    </row>
    <row r="78" spans="1:13" ht="24.75" x14ac:dyDescent="0.25">
      <c r="A78" s="7">
        <v>4</v>
      </c>
      <c r="B78" s="17" t="s">
        <v>372</v>
      </c>
      <c r="C78" s="7" t="s">
        <v>58</v>
      </c>
      <c r="D78" s="17" t="s">
        <v>373</v>
      </c>
      <c r="E78" s="7">
        <v>20</v>
      </c>
      <c r="F78" s="7">
        <v>24</v>
      </c>
      <c r="G78" s="7"/>
      <c r="H78" s="7"/>
      <c r="I78" s="6">
        <v>41527</v>
      </c>
      <c r="J78" s="7">
        <v>6</v>
      </c>
      <c r="K78" s="14"/>
      <c r="L78" s="14"/>
      <c r="M78" s="14"/>
    </row>
    <row r="79" spans="1:13" x14ac:dyDescent="0.25">
      <c r="A79" s="7">
        <v>5</v>
      </c>
      <c r="B79" s="17" t="s">
        <v>374</v>
      </c>
      <c r="C79" s="7" t="s">
        <v>375</v>
      </c>
      <c r="D79" s="17" t="s">
        <v>376</v>
      </c>
      <c r="E79" s="7">
        <v>2</v>
      </c>
      <c r="F79" s="7">
        <v>24</v>
      </c>
      <c r="G79" s="7"/>
      <c r="H79" s="7"/>
      <c r="I79" s="6">
        <v>41527</v>
      </c>
      <c r="J79" s="7">
        <v>6</v>
      </c>
      <c r="K79" s="14"/>
      <c r="L79" s="14"/>
      <c r="M79" s="14"/>
    </row>
    <row r="80" spans="1:13" ht="15" customHeight="1" x14ac:dyDescent="0.25">
      <c r="A80" s="43" t="s">
        <v>279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7"/>
    </row>
    <row r="81" spans="1:14" ht="15" customHeight="1" x14ac:dyDescent="0.25">
      <c r="A81" s="40" t="s">
        <v>365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1:14" ht="19.5" x14ac:dyDescent="0.25">
      <c r="A82" s="17">
        <v>1</v>
      </c>
      <c r="B82" s="17" t="s">
        <v>280</v>
      </c>
      <c r="C82" s="2" t="s">
        <v>281</v>
      </c>
      <c r="D82" s="2" t="s">
        <v>282</v>
      </c>
      <c r="E82" s="17">
        <v>1</v>
      </c>
      <c r="F82" s="17">
        <v>12</v>
      </c>
      <c r="G82" s="17" t="s">
        <v>377</v>
      </c>
      <c r="H82" s="17"/>
      <c r="I82" s="17" t="s">
        <v>378</v>
      </c>
      <c r="J82" s="17">
        <v>15</v>
      </c>
      <c r="K82" s="12"/>
      <c r="L82" s="12"/>
      <c r="M82" s="12"/>
    </row>
    <row r="83" spans="1:14" ht="15" customHeight="1" x14ac:dyDescent="0.25">
      <c r="A83" s="43" t="s">
        <v>257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7"/>
    </row>
    <row r="84" spans="1:14" ht="15" customHeight="1" x14ac:dyDescent="0.25">
      <c r="A84" s="40" t="s">
        <v>365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</row>
    <row r="85" spans="1:14" ht="15" customHeight="1" x14ac:dyDescent="0.25">
      <c r="A85" s="17">
        <v>1</v>
      </c>
      <c r="B85" s="17" t="s">
        <v>379</v>
      </c>
      <c r="C85" s="17" t="s">
        <v>380</v>
      </c>
      <c r="D85" s="17" t="s">
        <v>384</v>
      </c>
      <c r="E85" s="17">
        <v>1</v>
      </c>
      <c r="F85" s="17">
        <v>36</v>
      </c>
      <c r="G85" s="17" t="s">
        <v>129</v>
      </c>
      <c r="H85" s="17"/>
      <c r="I85" s="17" t="s">
        <v>381</v>
      </c>
      <c r="J85" s="17">
        <v>15</v>
      </c>
      <c r="K85" s="12"/>
      <c r="L85" s="12"/>
      <c r="M85" s="12"/>
    </row>
    <row r="86" spans="1:14" x14ac:dyDescent="0.25">
      <c r="A86" s="42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32"/>
    </row>
    <row r="87" spans="1:14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5" t="s">
        <v>102</v>
      </c>
      <c r="L87" s="15">
        <f>L85+L82+L79+L78+L77+L76+L75+L73+L71+L70+L69+L67+L65+L61+L58+L59+L57+L55+L51+L50+L48+L47+L43+L42+L40+L39+L37+L35+L33+L30+L28+L27+L26+L25+L23+L22+L21+L19+L18+L17+L16+L15+L13+L12+L11+L10+L8</f>
        <v>0</v>
      </c>
      <c r="M87" s="15">
        <f>M85+M82+M79+M78+M77+M76+M75+M70+M69+M61+M51+M50+M43+M42+M40+M39+M37+M35+M33+M30</f>
        <v>0</v>
      </c>
      <c r="N87" s="19"/>
    </row>
    <row r="88" spans="1:14" ht="16.5" customHeight="1" x14ac:dyDescent="0.25">
      <c r="A88" s="44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</row>
    <row r="89" spans="1:14" x14ac:dyDescent="0.25">
      <c r="A89" s="40" t="s">
        <v>103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18"/>
    </row>
    <row r="90" spans="1:14" x14ac:dyDescent="0.25">
      <c r="A90" s="43" t="s">
        <v>104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16"/>
    </row>
    <row r="91" spans="1:14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2"/>
      <c r="L91" s="12"/>
      <c r="M91" s="12"/>
    </row>
    <row r="92" spans="1:14" x14ac:dyDescent="0.25">
      <c r="A92" s="17">
        <v>1</v>
      </c>
      <c r="B92" s="17" t="s">
        <v>105</v>
      </c>
      <c r="C92" s="17" t="s">
        <v>106</v>
      </c>
      <c r="D92" s="17" t="s">
        <v>107</v>
      </c>
      <c r="E92" s="17">
        <v>4</v>
      </c>
      <c r="F92" s="17">
        <v>12</v>
      </c>
      <c r="G92" s="17" t="s">
        <v>108</v>
      </c>
      <c r="H92" s="17"/>
      <c r="I92" s="17" t="s">
        <v>109</v>
      </c>
      <c r="J92" s="17">
        <v>15</v>
      </c>
      <c r="K92" s="12"/>
      <c r="L92" s="12"/>
      <c r="M92" s="12"/>
    </row>
    <row r="93" spans="1:14" x14ac:dyDescent="0.25">
      <c r="A93" s="17">
        <v>2</v>
      </c>
      <c r="B93" s="17" t="s">
        <v>110</v>
      </c>
      <c r="C93" s="17" t="s">
        <v>106</v>
      </c>
      <c r="D93" s="17" t="s">
        <v>111</v>
      </c>
      <c r="E93" s="17">
        <v>2</v>
      </c>
      <c r="F93" s="17">
        <v>12</v>
      </c>
      <c r="G93" s="17" t="s">
        <v>108</v>
      </c>
      <c r="H93" s="17"/>
      <c r="I93" s="17" t="s">
        <v>109</v>
      </c>
      <c r="J93" s="17">
        <v>15</v>
      </c>
      <c r="K93" s="12"/>
      <c r="L93" s="12"/>
      <c r="M93" s="12"/>
    </row>
    <row r="94" spans="1:14" ht="15" customHeight="1" x14ac:dyDescent="0.25">
      <c r="A94" s="17">
        <v>3</v>
      </c>
      <c r="B94" s="17" t="s">
        <v>112</v>
      </c>
      <c r="C94" s="17" t="s">
        <v>113</v>
      </c>
      <c r="D94" s="17" t="s">
        <v>114</v>
      </c>
      <c r="E94" s="17">
        <v>3</v>
      </c>
      <c r="F94" s="17">
        <v>12</v>
      </c>
      <c r="G94" s="17" t="s">
        <v>108</v>
      </c>
      <c r="H94" s="17"/>
      <c r="I94" s="17" t="s">
        <v>109</v>
      </c>
      <c r="J94" s="17">
        <v>15</v>
      </c>
      <c r="K94" s="12"/>
      <c r="L94" s="12"/>
      <c r="M94" s="12"/>
    </row>
    <row r="95" spans="1:14" x14ac:dyDescent="0.25">
      <c r="A95" s="17">
        <v>4</v>
      </c>
      <c r="B95" s="17" t="s">
        <v>115</v>
      </c>
      <c r="C95" s="17" t="s">
        <v>116</v>
      </c>
      <c r="D95" s="17" t="s">
        <v>117</v>
      </c>
      <c r="E95" s="17">
        <v>2</v>
      </c>
      <c r="F95" s="17">
        <v>12</v>
      </c>
      <c r="G95" s="17" t="s">
        <v>108</v>
      </c>
      <c r="H95" s="17"/>
      <c r="I95" s="17" t="s">
        <v>109</v>
      </c>
      <c r="J95" s="17">
        <v>15</v>
      </c>
      <c r="K95" s="12"/>
      <c r="L95" s="12"/>
      <c r="M95" s="12"/>
    </row>
    <row r="96" spans="1:14" x14ac:dyDescent="0.25">
      <c r="A96" s="17">
        <v>5</v>
      </c>
      <c r="B96" s="17" t="s">
        <v>118</v>
      </c>
      <c r="C96" s="17" t="s">
        <v>116</v>
      </c>
      <c r="D96" s="17" t="s">
        <v>119</v>
      </c>
      <c r="E96" s="17">
        <v>2</v>
      </c>
      <c r="F96" s="17">
        <v>12</v>
      </c>
      <c r="G96" s="17" t="s">
        <v>108</v>
      </c>
      <c r="H96" s="17"/>
      <c r="I96" s="17" t="s">
        <v>109</v>
      </c>
      <c r="J96" s="17">
        <v>15</v>
      </c>
      <c r="K96" s="12"/>
      <c r="L96" s="12"/>
      <c r="M96" s="12"/>
    </row>
    <row r="97" spans="1:13" x14ac:dyDescent="0.25">
      <c r="A97" s="17">
        <v>6</v>
      </c>
      <c r="B97" s="17" t="s">
        <v>120</v>
      </c>
      <c r="C97" s="17" t="s">
        <v>121</v>
      </c>
      <c r="D97" s="17" t="s">
        <v>122</v>
      </c>
      <c r="E97" s="17">
        <v>2</v>
      </c>
      <c r="F97" s="17">
        <v>12</v>
      </c>
      <c r="G97" s="17" t="s">
        <v>123</v>
      </c>
      <c r="H97" s="17"/>
      <c r="I97" s="17" t="s">
        <v>124</v>
      </c>
      <c r="J97" s="17">
        <v>15</v>
      </c>
      <c r="K97" s="12"/>
      <c r="L97" s="12"/>
      <c r="M97" s="12"/>
    </row>
    <row r="98" spans="1:13" x14ac:dyDescent="0.25">
      <c r="A98" s="17">
        <v>7</v>
      </c>
      <c r="B98" s="17" t="s">
        <v>125</v>
      </c>
      <c r="C98" s="17" t="s">
        <v>121</v>
      </c>
      <c r="D98" s="17" t="s">
        <v>126</v>
      </c>
      <c r="E98" s="17">
        <v>3</v>
      </c>
      <c r="F98" s="17">
        <v>12</v>
      </c>
      <c r="G98" s="17" t="s">
        <v>123</v>
      </c>
      <c r="H98" s="17"/>
      <c r="I98" s="17" t="s">
        <v>124</v>
      </c>
      <c r="J98" s="17">
        <v>15</v>
      </c>
      <c r="K98" s="12"/>
      <c r="L98" s="12"/>
      <c r="M98" s="12"/>
    </row>
    <row r="99" spans="1:13" x14ac:dyDescent="0.25">
      <c r="A99" s="17">
        <v>8</v>
      </c>
      <c r="B99" s="17" t="s">
        <v>127</v>
      </c>
      <c r="C99" s="17" t="s">
        <v>121</v>
      </c>
      <c r="D99" s="17" t="s">
        <v>128</v>
      </c>
      <c r="E99" s="17">
        <v>6</v>
      </c>
      <c r="F99" s="17">
        <v>12</v>
      </c>
      <c r="G99" s="17" t="s">
        <v>123</v>
      </c>
      <c r="H99" s="17"/>
      <c r="I99" s="17" t="s">
        <v>124</v>
      </c>
      <c r="J99" s="17">
        <v>15</v>
      </c>
      <c r="K99" s="12"/>
      <c r="L99" s="12"/>
      <c r="M99" s="12"/>
    </row>
    <row r="100" spans="1:13" x14ac:dyDescent="0.25">
      <c r="A100" s="17">
        <v>9</v>
      </c>
      <c r="B100" s="17" t="s">
        <v>127</v>
      </c>
      <c r="C100" s="17" t="s">
        <v>121</v>
      </c>
      <c r="D100" s="17" t="s">
        <v>128</v>
      </c>
      <c r="E100" s="17">
        <v>1</v>
      </c>
      <c r="F100" s="17">
        <v>12</v>
      </c>
      <c r="G100" s="17" t="s">
        <v>129</v>
      </c>
      <c r="H100" s="17"/>
      <c r="I100" s="17" t="s">
        <v>124</v>
      </c>
      <c r="J100" s="17">
        <v>15</v>
      </c>
      <c r="K100" s="12"/>
      <c r="L100" s="12"/>
      <c r="M100" s="12"/>
    </row>
    <row r="101" spans="1:13" x14ac:dyDescent="0.25">
      <c r="A101" s="17">
        <v>10</v>
      </c>
      <c r="B101" s="17" t="s">
        <v>130</v>
      </c>
      <c r="C101" s="17" t="s">
        <v>121</v>
      </c>
      <c r="D101" s="17" t="s">
        <v>131</v>
      </c>
      <c r="E101" s="17">
        <v>1</v>
      </c>
      <c r="F101" s="17">
        <v>12</v>
      </c>
      <c r="G101" s="17" t="s">
        <v>123</v>
      </c>
      <c r="H101" s="17"/>
      <c r="I101" s="17" t="s">
        <v>124</v>
      </c>
      <c r="J101" s="17">
        <v>15</v>
      </c>
      <c r="K101" s="12"/>
      <c r="L101" s="12"/>
      <c r="M101" s="12"/>
    </row>
    <row r="102" spans="1:13" x14ac:dyDescent="0.25">
      <c r="A102" s="43" t="s">
        <v>14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17"/>
    </row>
    <row r="103" spans="1:13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2"/>
      <c r="L103" s="12"/>
      <c r="M103" s="12"/>
    </row>
    <row r="104" spans="1:13" s="1" customFormat="1" x14ac:dyDescent="0.25">
      <c r="A104" s="17">
        <v>1</v>
      </c>
      <c r="B104" s="17" t="s">
        <v>244</v>
      </c>
      <c r="C104" s="17" t="s">
        <v>245</v>
      </c>
      <c r="D104" s="17" t="s">
        <v>246</v>
      </c>
      <c r="E104" s="17">
        <v>1</v>
      </c>
      <c r="F104" s="17">
        <v>12</v>
      </c>
      <c r="G104" s="17" t="s">
        <v>135</v>
      </c>
      <c r="H104" s="17"/>
      <c r="I104" s="17" t="s">
        <v>136</v>
      </c>
      <c r="J104" s="17">
        <v>15</v>
      </c>
      <c r="K104" s="12"/>
      <c r="L104" s="12"/>
      <c r="M104" s="12"/>
    </row>
    <row r="105" spans="1:13" s="1" customFormat="1" x14ac:dyDescent="0.25">
      <c r="A105" s="17">
        <v>2</v>
      </c>
      <c r="B105" s="17" t="s">
        <v>162</v>
      </c>
      <c r="C105" s="17" t="s">
        <v>133</v>
      </c>
      <c r="D105" s="17" t="s">
        <v>163</v>
      </c>
      <c r="E105" s="17">
        <v>1</v>
      </c>
      <c r="F105" s="17">
        <v>12</v>
      </c>
      <c r="G105" s="17" t="s">
        <v>135</v>
      </c>
      <c r="H105" s="17"/>
      <c r="I105" s="17" t="s">
        <v>136</v>
      </c>
      <c r="J105" s="17">
        <v>15</v>
      </c>
      <c r="K105" s="12"/>
      <c r="L105" s="12"/>
      <c r="M105" s="12"/>
    </row>
    <row r="106" spans="1:13" s="1" customFormat="1" x14ac:dyDescent="0.25">
      <c r="A106" s="17">
        <v>3</v>
      </c>
      <c r="B106" s="17" t="s">
        <v>132</v>
      </c>
      <c r="C106" s="17" t="s">
        <v>133</v>
      </c>
      <c r="D106" s="17" t="s">
        <v>134</v>
      </c>
      <c r="E106" s="17">
        <v>3</v>
      </c>
      <c r="F106" s="17">
        <v>12</v>
      </c>
      <c r="G106" s="17" t="s">
        <v>135</v>
      </c>
      <c r="H106" s="17"/>
      <c r="I106" s="17" t="s">
        <v>136</v>
      </c>
      <c r="J106" s="17">
        <v>15</v>
      </c>
      <c r="K106" s="12"/>
      <c r="L106" s="12"/>
      <c r="M106" s="12"/>
    </row>
    <row r="107" spans="1:13" x14ac:dyDescent="0.25">
      <c r="A107" s="17">
        <v>4</v>
      </c>
      <c r="B107" s="17" t="s">
        <v>132</v>
      </c>
      <c r="C107" s="17" t="s">
        <v>178</v>
      </c>
      <c r="D107" s="17" t="s">
        <v>134</v>
      </c>
      <c r="E107" s="17">
        <v>1</v>
      </c>
      <c r="F107" s="17">
        <v>12</v>
      </c>
      <c r="G107" s="17" t="s">
        <v>135</v>
      </c>
      <c r="H107" s="17"/>
      <c r="I107" s="17" t="s">
        <v>136</v>
      </c>
      <c r="J107" s="17">
        <v>15</v>
      </c>
      <c r="K107" s="12"/>
      <c r="L107" s="12"/>
      <c r="M107" s="12"/>
    </row>
    <row r="108" spans="1:13" s="1" customFormat="1" x14ac:dyDescent="0.25">
      <c r="A108" s="17">
        <v>5</v>
      </c>
      <c r="B108" s="17" t="s">
        <v>157</v>
      </c>
      <c r="C108" s="17" t="s">
        <v>158</v>
      </c>
      <c r="D108" s="17" t="s">
        <v>159</v>
      </c>
      <c r="E108" s="17">
        <v>8</v>
      </c>
      <c r="F108" s="17">
        <v>12</v>
      </c>
      <c r="G108" s="17" t="s">
        <v>135</v>
      </c>
      <c r="H108" s="17"/>
      <c r="I108" s="17" t="s">
        <v>136</v>
      </c>
      <c r="J108" s="17">
        <v>15</v>
      </c>
      <c r="K108" s="12"/>
      <c r="L108" s="12"/>
      <c r="M108" s="12"/>
    </row>
    <row r="109" spans="1:13" s="1" customFormat="1" x14ac:dyDescent="0.25">
      <c r="A109" s="17">
        <v>6</v>
      </c>
      <c r="B109" s="17" t="s">
        <v>235</v>
      </c>
      <c r="C109" s="17" t="s">
        <v>178</v>
      </c>
      <c r="D109" s="17" t="s">
        <v>236</v>
      </c>
      <c r="E109" s="17">
        <v>2</v>
      </c>
      <c r="F109" s="17">
        <v>12</v>
      </c>
      <c r="G109" s="17" t="s">
        <v>135</v>
      </c>
      <c r="H109" s="17"/>
      <c r="I109" s="17" t="s">
        <v>136</v>
      </c>
      <c r="J109" s="17">
        <v>15</v>
      </c>
      <c r="K109" s="12"/>
      <c r="L109" s="12"/>
      <c r="M109" s="12"/>
    </row>
    <row r="110" spans="1:13" s="1" customFormat="1" x14ac:dyDescent="0.25">
      <c r="A110" s="17">
        <v>7</v>
      </c>
      <c r="B110" s="17" t="s">
        <v>179</v>
      </c>
      <c r="C110" s="17" t="s">
        <v>178</v>
      </c>
      <c r="D110" s="17" t="s">
        <v>180</v>
      </c>
      <c r="E110" s="17">
        <v>1</v>
      </c>
      <c r="F110" s="17">
        <v>12</v>
      </c>
      <c r="G110" s="17" t="s">
        <v>135</v>
      </c>
      <c r="H110" s="17"/>
      <c r="I110" s="17" t="s">
        <v>136</v>
      </c>
      <c r="J110" s="17">
        <v>15</v>
      </c>
      <c r="K110" s="12"/>
      <c r="L110" s="12"/>
      <c r="M110" s="12"/>
    </row>
    <row r="111" spans="1:13" x14ac:dyDescent="0.25">
      <c r="A111" s="17">
        <v>8</v>
      </c>
      <c r="B111" s="17" t="s">
        <v>164</v>
      </c>
      <c r="C111" s="17" t="s">
        <v>165</v>
      </c>
      <c r="D111" s="17" t="s">
        <v>166</v>
      </c>
      <c r="E111" s="17">
        <v>1</v>
      </c>
      <c r="F111" s="17">
        <v>12</v>
      </c>
      <c r="G111" s="17" t="s">
        <v>135</v>
      </c>
      <c r="H111" s="17"/>
      <c r="I111" s="17" t="s">
        <v>136</v>
      </c>
      <c r="J111" s="17">
        <v>15</v>
      </c>
      <c r="K111" s="12"/>
      <c r="L111" s="12"/>
      <c r="M111" s="12"/>
    </row>
    <row r="112" spans="1:13" x14ac:dyDescent="0.25">
      <c r="A112" s="17">
        <v>9</v>
      </c>
      <c r="B112" s="17" t="s">
        <v>196</v>
      </c>
      <c r="C112" s="17" t="s">
        <v>197</v>
      </c>
      <c r="D112" s="17" t="s">
        <v>198</v>
      </c>
      <c r="E112" s="17">
        <v>1</v>
      </c>
      <c r="F112" s="17">
        <v>12</v>
      </c>
      <c r="G112" s="17" t="s">
        <v>135</v>
      </c>
      <c r="H112" s="17"/>
      <c r="I112" s="17" t="s">
        <v>136</v>
      </c>
      <c r="J112" s="17">
        <v>15</v>
      </c>
      <c r="K112" s="12"/>
      <c r="L112" s="12"/>
      <c r="M112" s="12"/>
    </row>
    <row r="113" spans="1:13" x14ac:dyDescent="0.25">
      <c r="A113" s="17">
        <v>10</v>
      </c>
      <c r="B113" s="17" t="s">
        <v>143</v>
      </c>
      <c r="C113" s="17" t="s">
        <v>144</v>
      </c>
      <c r="D113" s="17" t="s">
        <v>145</v>
      </c>
      <c r="E113" s="17">
        <v>3</v>
      </c>
      <c r="F113" s="17">
        <v>12</v>
      </c>
      <c r="G113" s="17" t="s">
        <v>135</v>
      </c>
      <c r="H113" s="17"/>
      <c r="I113" s="17" t="s">
        <v>136</v>
      </c>
      <c r="J113" s="17">
        <v>15</v>
      </c>
      <c r="K113" s="12"/>
      <c r="L113" s="12"/>
      <c r="M113" s="12"/>
    </row>
    <row r="114" spans="1:13" ht="17.25" customHeight="1" x14ac:dyDescent="0.25">
      <c r="A114" s="17">
        <v>11</v>
      </c>
      <c r="B114" s="17" t="s">
        <v>223</v>
      </c>
      <c r="C114" s="17" t="s">
        <v>138</v>
      </c>
      <c r="D114" s="17" t="s">
        <v>224</v>
      </c>
      <c r="E114" s="17">
        <v>2</v>
      </c>
      <c r="F114" s="17">
        <v>12</v>
      </c>
      <c r="G114" s="17" t="s">
        <v>123</v>
      </c>
      <c r="H114" s="17"/>
      <c r="I114" s="17" t="s">
        <v>124</v>
      </c>
      <c r="J114" s="17">
        <v>15</v>
      </c>
      <c r="K114" s="12"/>
      <c r="L114" s="12"/>
      <c r="M114" s="12"/>
    </row>
    <row r="115" spans="1:13" s="1" customFormat="1" ht="15" customHeight="1" x14ac:dyDescent="0.25">
      <c r="A115" s="17">
        <v>12</v>
      </c>
      <c r="B115" s="17" t="s">
        <v>225</v>
      </c>
      <c r="C115" s="17" t="s">
        <v>138</v>
      </c>
      <c r="D115" s="17" t="s">
        <v>226</v>
      </c>
      <c r="E115" s="17">
        <v>1</v>
      </c>
      <c r="F115" s="17">
        <v>12</v>
      </c>
      <c r="G115" s="17" t="s">
        <v>123</v>
      </c>
      <c r="H115" s="17"/>
      <c r="I115" s="17" t="s">
        <v>124</v>
      </c>
      <c r="J115" s="17">
        <v>15</v>
      </c>
      <c r="K115" s="12"/>
      <c r="L115" s="12"/>
      <c r="M115" s="12"/>
    </row>
    <row r="116" spans="1:13" s="1" customFormat="1" ht="15.75" customHeight="1" x14ac:dyDescent="0.25">
      <c r="A116" s="17">
        <v>13</v>
      </c>
      <c r="B116" s="17" t="s">
        <v>230</v>
      </c>
      <c r="C116" s="17" t="s">
        <v>138</v>
      </c>
      <c r="D116" s="17" t="s">
        <v>231</v>
      </c>
      <c r="E116" s="17">
        <v>1</v>
      </c>
      <c r="F116" s="17">
        <v>12</v>
      </c>
      <c r="G116" s="17" t="s">
        <v>123</v>
      </c>
      <c r="H116" s="17"/>
      <c r="I116" s="17" t="s">
        <v>124</v>
      </c>
      <c r="J116" s="17">
        <v>15</v>
      </c>
      <c r="K116" s="12"/>
      <c r="L116" s="12"/>
      <c r="M116" s="12"/>
    </row>
    <row r="117" spans="1:13" ht="18.75" customHeight="1" x14ac:dyDescent="0.25">
      <c r="A117" s="17">
        <v>14</v>
      </c>
      <c r="B117" s="17" t="s">
        <v>137</v>
      </c>
      <c r="C117" s="17" t="s">
        <v>138</v>
      </c>
      <c r="D117" s="17" t="s">
        <v>139</v>
      </c>
      <c r="E117" s="17">
        <v>1</v>
      </c>
      <c r="F117" s="17">
        <v>12</v>
      </c>
      <c r="G117" s="17" t="s">
        <v>123</v>
      </c>
      <c r="H117" s="17"/>
      <c r="I117" s="17" t="s">
        <v>124</v>
      </c>
      <c r="J117" s="17">
        <v>15</v>
      </c>
      <c r="K117" s="12"/>
      <c r="L117" s="12"/>
      <c r="M117" s="12"/>
    </row>
    <row r="118" spans="1:13" x14ac:dyDescent="0.25">
      <c r="A118" s="17">
        <v>15</v>
      </c>
      <c r="B118" s="17" t="s">
        <v>140</v>
      </c>
      <c r="C118" s="17" t="s">
        <v>141</v>
      </c>
      <c r="D118" s="17" t="s">
        <v>142</v>
      </c>
      <c r="E118" s="17">
        <v>1</v>
      </c>
      <c r="F118" s="17">
        <v>12</v>
      </c>
      <c r="G118" s="17" t="s">
        <v>123</v>
      </c>
      <c r="H118" s="17"/>
      <c r="I118" s="17" t="s">
        <v>124</v>
      </c>
      <c r="J118" s="17">
        <v>15</v>
      </c>
      <c r="K118" s="12"/>
      <c r="L118" s="12"/>
      <c r="M118" s="12"/>
    </row>
    <row r="119" spans="1:13" x14ac:dyDescent="0.25">
      <c r="A119" s="17">
        <v>16</v>
      </c>
      <c r="B119" s="17" t="s">
        <v>153</v>
      </c>
      <c r="C119" s="17" t="s">
        <v>141</v>
      </c>
      <c r="D119" s="17" t="s">
        <v>154</v>
      </c>
      <c r="E119" s="17">
        <v>1</v>
      </c>
      <c r="F119" s="17">
        <v>12</v>
      </c>
      <c r="G119" s="17" t="s">
        <v>123</v>
      </c>
      <c r="H119" s="17"/>
      <c r="I119" s="17" t="s">
        <v>124</v>
      </c>
      <c r="J119" s="17">
        <v>15</v>
      </c>
      <c r="K119" s="12"/>
      <c r="L119" s="12"/>
      <c r="M119" s="12"/>
    </row>
    <row r="120" spans="1:13" ht="18" customHeight="1" x14ac:dyDescent="0.25">
      <c r="A120" s="17">
        <v>17</v>
      </c>
      <c r="B120" s="17" t="s">
        <v>155</v>
      </c>
      <c r="C120" s="17" t="s">
        <v>138</v>
      </c>
      <c r="D120" s="17" t="s">
        <v>156</v>
      </c>
      <c r="E120" s="17">
        <v>4</v>
      </c>
      <c r="F120" s="17">
        <v>12</v>
      </c>
      <c r="G120" s="17" t="s">
        <v>123</v>
      </c>
      <c r="H120" s="17"/>
      <c r="I120" s="17" t="s">
        <v>124</v>
      </c>
      <c r="J120" s="17">
        <v>15</v>
      </c>
      <c r="K120" s="12"/>
      <c r="L120" s="12"/>
      <c r="M120" s="12"/>
    </row>
    <row r="121" spans="1:13" x14ac:dyDescent="0.25">
      <c r="A121" s="17">
        <v>18</v>
      </c>
      <c r="B121" s="17" t="s">
        <v>146</v>
      </c>
      <c r="C121" s="17" t="s">
        <v>141</v>
      </c>
      <c r="D121" s="17" t="s">
        <v>147</v>
      </c>
      <c r="E121" s="17">
        <v>3</v>
      </c>
      <c r="F121" s="17">
        <v>12</v>
      </c>
      <c r="G121" s="17" t="s">
        <v>123</v>
      </c>
      <c r="H121" s="17"/>
      <c r="I121" s="17" t="s">
        <v>124</v>
      </c>
      <c r="J121" s="17">
        <v>15</v>
      </c>
      <c r="K121" s="12"/>
      <c r="L121" s="12"/>
      <c r="M121" s="12"/>
    </row>
    <row r="122" spans="1:13" ht="16.5" customHeight="1" x14ac:dyDescent="0.25">
      <c r="A122" s="17">
        <v>19</v>
      </c>
      <c r="B122" s="17" t="s">
        <v>173</v>
      </c>
      <c r="C122" s="17" t="s">
        <v>138</v>
      </c>
      <c r="D122" s="17" t="s">
        <v>156</v>
      </c>
      <c r="E122" s="17">
        <v>2</v>
      </c>
      <c r="F122" s="17">
        <v>12</v>
      </c>
      <c r="G122" s="17" t="s">
        <v>123</v>
      </c>
      <c r="H122" s="17"/>
      <c r="I122" s="17" t="s">
        <v>124</v>
      </c>
      <c r="J122" s="17">
        <v>15</v>
      </c>
      <c r="K122" s="12"/>
      <c r="L122" s="12"/>
      <c r="M122" s="12"/>
    </row>
    <row r="123" spans="1:13" x14ac:dyDescent="0.25">
      <c r="A123" s="17">
        <v>20</v>
      </c>
      <c r="B123" s="17" t="s">
        <v>181</v>
      </c>
      <c r="C123" s="17" t="s">
        <v>182</v>
      </c>
      <c r="D123" s="17" t="s">
        <v>183</v>
      </c>
      <c r="E123" s="17">
        <v>1</v>
      </c>
      <c r="F123" s="17">
        <v>12</v>
      </c>
      <c r="G123" s="17" t="s">
        <v>123</v>
      </c>
      <c r="H123" s="17"/>
      <c r="I123" s="17" t="s">
        <v>124</v>
      </c>
      <c r="J123" s="17">
        <v>15</v>
      </c>
      <c r="K123" s="12"/>
      <c r="L123" s="12"/>
      <c r="M123" s="12"/>
    </row>
    <row r="124" spans="1:13" ht="17.25" customHeight="1" x14ac:dyDescent="0.25">
      <c r="A124" s="17">
        <v>21</v>
      </c>
      <c r="B124" s="17" t="s">
        <v>199</v>
      </c>
      <c r="C124" s="17" t="s">
        <v>138</v>
      </c>
      <c r="D124" s="17" t="s">
        <v>172</v>
      </c>
      <c r="E124" s="17">
        <v>1</v>
      </c>
      <c r="F124" s="17">
        <v>12</v>
      </c>
      <c r="G124" s="17" t="s">
        <v>123</v>
      </c>
      <c r="H124" s="17"/>
      <c r="I124" s="17" t="s">
        <v>124</v>
      </c>
      <c r="J124" s="17">
        <v>15</v>
      </c>
      <c r="K124" s="12"/>
      <c r="L124" s="12"/>
      <c r="M124" s="12"/>
    </row>
    <row r="125" spans="1:13" s="1" customFormat="1" x14ac:dyDescent="0.25">
      <c r="A125" s="17">
        <v>22</v>
      </c>
      <c r="B125" s="17" t="s">
        <v>200</v>
      </c>
      <c r="C125" s="17" t="s">
        <v>141</v>
      </c>
      <c r="D125" s="17" t="s">
        <v>201</v>
      </c>
      <c r="E125" s="17">
        <v>1</v>
      </c>
      <c r="F125" s="17">
        <v>12</v>
      </c>
      <c r="G125" s="17" t="s">
        <v>123</v>
      </c>
      <c r="H125" s="17"/>
      <c r="I125" s="17" t="s">
        <v>124</v>
      </c>
      <c r="J125" s="17">
        <v>15</v>
      </c>
      <c r="K125" s="12"/>
      <c r="L125" s="12"/>
      <c r="M125" s="12"/>
    </row>
    <row r="126" spans="1:13" s="1" customFormat="1" x14ac:dyDescent="0.25">
      <c r="A126" s="17">
        <v>23</v>
      </c>
      <c r="B126" s="17" t="s">
        <v>232</v>
      </c>
      <c r="C126" s="17" t="s">
        <v>233</v>
      </c>
      <c r="D126" s="17" t="s">
        <v>234</v>
      </c>
      <c r="E126" s="17">
        <v>1</v>
      </c>
      <c r="F126" s="17">
        <v>12</v>
      </c>
      <c r="G126" s="17" t="s">
        <v>123</v>
      </c>
      <c r="H126" s="17"/>
      <c r="I126" s="17" t="s">
        <v>124</v>
      </c>
      <c r="J126" s="17">
        <v>15</v>
      </c>
      <c r="K126" s="12"/>
      <c r="L126" s="12"/>
      <c r="M126" s="12"/>
    </row>
    <row r="127" spans="1:13" s="1" customFormat="1" x14ac:dyDescent="0.25">
      <c r="A127" s="17">
        <v>24</v>
      </c>
      <c r="B127" s="17" t="s">
        <v>385</v>
      </c>
      <c r="C127" s="17" t="s">
        <v>237</v>
      </c>
      <c r="D127" s="17" t="s">
        <v>238</v>
      </c>
      <c r="E127" s="17">
        <v>1</v>
      </c>
      <c r="F127" s="17">
        <v>12</v>
      </c>
      <c r="G127" s="17" t="s">
        <v>123</v>
      </c>
      <c r="H127" s="17"/>
      <c r="I127" s="17" t="s">
        <v>124</v>
      </c>
      <c r="J127" s="17">
        <v>15</v>
      </c>
      <c r="K127" s="12"/>
      <c r="L127" s="12"/>
      <c r="M127" s="12"/>
    </row>
    <row r="128" spans="1:13" s="1" customFormat="1" x14ac:dyDescent="0.25">
      <c r="A128" s="17">
        <v>25</v>
      </c>
      <c r="B128" s="17" t="s">
        <v>239</v>
      </c>
      <c r="C128" s="17" t="s">
        <v>233</v>
      </c>
      <c r="D128" s="17" t="s">
        <v>240</v>
      </c>
      <c r="E128" s="17">
        <v>1</v>
      </c>
      <c r="F128" s="17">
        <v>12</v>
      </c>
      <c r="G128" s="17" t="s">
        <v>123</v>
      </c>
      <c r="H128" s="17"/>
      <c r="I128" s="17" t="s">
        <v>124</v>
      </c>
      <c r="J128" s="17">
        <v>15</v>
      </c>
      <c r="K128" s="12"/>
      <c r="L128" s="12"/>
      <c r="M128" s="12"/>
    </row>
    <row r="129" spans="1:13" ht="16.5" customHeight="1" x14ac:dyDescent="0.25">
      <c r="A129" s="17">
        <v>26</v>
      </c>
      <c r="B129" s="17" t="s">
        <v>248</v>
      </c>
      <c r="C129" s="17" t="s">
        <v>249</v>
      </c>
      <c r="D129" s="17" t="s">
        <v>250</v>
      </c>
      <c r="E129" s="17">
        <v>1</v>
      </c>
      <c r="F129" s="17">
        <v>12</v>
      </c>
      <c r="G129" s="17" t="s">
        <v>123</v>
      </c>
      <c r="H129" s="17"/>
      <c r="I129" s="17" t="s">
        <v>124</v>
      </c>
      <c r="J129" s="17">
        <v>1</v>
      </c>
      <c r="K129" s="12"/>
      <c r="L129" s="12"/>
      <c r="M129" s="12"/>
    </row>
    <row r="130" spans="1:13" x14ac:dyDescent="0.25">
      <c r="A130" s="17">
        <v>27</v>
      </c>
      <c r="B130" s="17" t="s">
        <v>202</v>
      </c>
      <c r="C130" s="17" t="s">
        <v>141</v>
      </c>
      <c r="D130" s="17" t="s">
        <v>203</v>
      </c>
      <c r="E130" s="17">
        <v>1</v>
      </c>
      <c r="F130" s="17">
        <v>12</v>
      </c>
      <c r="G130" s="17" t="s">
        <v>123</v>
      </c>
      <c r="H130" s="17"/>
      <c r="I130" s="17" t="s">
        <v>124</v>
      </c>
      <c r="J130" s="17">
        <v>15</v>
      </c>
      <c r="K130" s="12"/>
      <c r="L130" s="12"/>
      <c r="M130" s="12"/>
    </row>
    <row r="131" spans="1:13" x14ac:dyDescent="0.25">
      <c r="A131" s="17">
        <v>28</v>
      </c>
      <c r="B131" s="17" t="s">
        <v>174</v>
      </c>
      <c r="C131" s="17" t="s">
        <v>141</v>
      </c>
      <c r="D131" s="17" t="s">
        <v>175</v>
      </c>
      <c r="E131" s="17">
        <v>1</v>
      </c>
      <c r="F131" s="17">
        <v>12</v>
      </c>
      <c r="G131" s="17" t="s">
        <v>123</v>
      </c>
      <c r="H131" s="17"/>
      <c r="I131" s="17" t="s">
        <v>124</v>
      </c>
      <c r="J131" s="17">
        <v>15</v>
      </c>
      <c r="K131" s="12"/>
      <c r="L131" s="12"/>
      <c r="M131" s="12"/>
    </row>
    <row r="132" spans="1:13" x14ac:dyDescent="0.25">
      <c r="A132" s="17">
        <v>29</v>
      </c>
      <c r="B132" s="17" t="s">
        <v>160</v>
      </c>
      <c r="C132" s="17" t="s">
        <v>141</v>
      </c>
      <c r="D132" s="17" t="s">
        <v>161</v>
      </c>
      <c r="E132" s="17">
        <v>1</v>
      </c>
      <c r="F132" s="17">
        <v>12</v>
      </c>
      <c r="G132" s="17" t="s">
        <v>123</v>
      </c>
      <c r="H132" s="17"/>
      <c r="I132" s="17" t="s">
        <v>124</v>
      </c>
      <c r="J132" s="17">
        <v>15</v>
      </c>
      <c r="K132" s="12"/>
      <c r="L132" s="12"/>
      <c r="M132" s="12"/>
    </row>
    <row r="133" spans="1:13" x14ac:dyDescent="0.25">
      <c r="A133" s="17">
        <v>30</v>
      </c>
      <c r="B133" s="17" t="s">
        <v>167</v>
      </c>
      <c r="C133" s="17" t="s">
        <v>141</v>
      </c>
      <c r="D133" s="17" t="s">
        <v>168</v>
      </c>
      <c r="E133" s="17">
        <v>1</v>
      </c>
      <c r="F133" s="17">
        <v>12</v>
      </c>
      <c r="G133" s="17" t="s">
        <v>123</v>
      </c>
      <c r="H133" s="17"/>
      <c r="I133" s="17" t="s">
        <v>124</v>
      </c>
      <c r="J133" s="17">
        <v>15</v>
      </c>
      <c r="K133" s="12"/>
      <c r="L133" s="12"/>
      <c r="M133" s="12"/>
    </row>
    <row r="134" spans="1:13" ht="18.75" customHeight="1" x14ac:dyDescent="0.25">
      <c r="A134" s="17">
        <v>31</v>
      </c>
      <c r="B134" s="17" t="s">
        <v>169</v>
      </c>
      <c r="C134" s="17" t="s">
        <v>138</v>
      </c>
      <c r="D134" s="17" t="s">
        <v>170</v>
      </c>
      <c r="E134" s="17">
        <v>1</v>
      </c>
      <c r="F134" s="17">
        <v>12</v>
      </c>
      <c r="G134" s="17" t="s">
        <v>123</v>
      </c>
      <c r="H134" s="17"/>
      <c r="I134" s="17" t="s">
        <v>124</v>
      </c>
      <c r="J134" s="17">
        <v>15</v>
      </c>
      <c r="K134" s="12"/>
      <c r="L134" s="12"/>
      <c r="M134" s="12"/>
    </row>
    <row r="135" spans="1:13" ht="16.5" customHeight="1" x14ac:dyDescent="0.25">
      <c r="A135" s="17">
        <v>32</v>
      </c>
      <c r="B135" s="17" t="s">
        <v>171</v>
      </c>
      <c r="C135" s="17" t="s">
        <v>138</v>
      </c>
      <c r="D135" s="17" t="s">
        <v>172</v>
      </c>
      <c r="E135" s="17">
        <v>1</v>
      </c>
      <c r="F135" s="17">
        <v>12</v>
      </c>
      <c r="G135" s="17" t="s">
        <v>123</v>
      </c>
      <c r="H135" s="17"/>
      <c r="I135" s="17" t="s">
        <v>124</v>
      </c>
      <c r="J135" s="17">
        <v>15</v>
      </c>
      <c r="K135" s="12"/>
      <c r="L135" s="12"/>
      <c r="M135" s="12"/>
    </row>
    <row r="136" spans="1:13" s="1" customFormat="1" ht="18" customHeight="1" x14ac:dyDescent="0.25">
      <c r="A136" s="17">
        <v>33</v>
      </c>
      <c r="B136" s="17" t="s">
        <v>176</v>
      </c>
      <c r="C136" s="17" t="s">
        <v>138</v>
      </c>
      <c r="D136" s="17" t="s">
        <v>177</v>
      </c>
      <c r="E136" s="17">
        <v>1</v>
      </c>
      <c r="F136" s="17">
        <v>12</v>
      </c>
      <c r="G136" s="17" t="s">
        <v>123</v>
      </c>
      <c r="H136" s="17"/>
      <c r="I136" s="17" t="s">
        <v>124</v>
      </c>
      <c r="J136" s="17">
        <v>15</v>
      </c>
      <c r="K136" s="12"/>
      <c r="L136" s="12"/>
      <c r="M136" s="12"/>
    </row>
    <row r="137" spans="1:13" x14ac:dyDescent="0.25">
      <c r="A137" s="17">
        <v>34</v>
      </c>
      <c r="B137" s="17" t="s">
        <v>192</v>
      </c>
      <c r="C137" s="17" t="s">
        <v>141</v>
      </c>
      <c r="D137" s="17" t="s">
        <v>193</v>
      </c>
      <c r="E137" s="17">
        <v>2</v>
      </c>
      <c r="F137" s="17">
        <v>12</v>
      </c>
      <c r="G137" s="17" t="s">
        <v>44</v>
      </c>
      <c r="H137" s="17"/>
      <c r="I137" s="17" t="s">
        <v>45</v>
      </c>
      <c r="J137" s="17">
        <v>15</v>
      </c>
      <c r="K137" s="12"/>
      <c r="L137" s="12"/>
      <c r="M137" s="12"/>
    </row>
    <row r="138" spans="1:13" x14ac:dyDescent="0.25">
      <c r="A138" s="17">
        <v>35</v>
      </c>
      <c r="B138" s="17" t="s">
        <v>192</v>
      </c>
      <c r="C138" s="17" t="s">
        <v>141</v>
      </c>
      <c r="D138" s="17" t="s">
        <v>193</v>
      </c>
      <c r="E138" s="17">
        <v>2</v>
      </c>
      <c r="F138" s="17">
        <v>12</v>
      </c>
      <c r="G138" s="17" t="s">
        <v>123</v>
      </c>
      <c r="H138" s="17"/>
      <c r="I138" s="17" t="s">
        <v>124</v>
      </c>
      <c r="J138" s="17">
        <v>15</v>
      </c>
      <c r="K138" s="12"/>
      <c r="L138" s="12"/>
      <c r="M138" s="12"/>
    </row>
    <row r="139" spans="1:13" x14ac:dyDescent="0.25">
      <c r="A139" s="17">
        <v>36</v>
      </c>
      <c r="B139" s="17" t="s">
        <v>194</v>
      </c>
      <c r="C139" s="17" t="s">
        <v>16</v>
      </c>
      <c r="D139" s="17" t="s">
        <v>195</v>
      </c>
      <c r="E139" s="17">
        <v>1</v>
      </c>
      <c r="F139" s="17">
        <v>12</v>
      </c>
      <c r="G139" s="17" t="s">
        <v>44</v>
      </c>
      <c r="H139" s="17"/>
      <c r="I139" s="17" t="s">
        <v>45</v>
      </c>
      <c r="J139" s="17">
        <v>15</v>
      </c>
      <c r="K139" s="12"/>
      <c r="L139" s="12"/>
      <c r="M139" s="12"/>
    </row>
    <row r="140" spans="1:13" x14ac:dyDescent="0.25">
      <c r="A140" s="17">
        <v>37</v>
      </c>
      <c r="B140" s="17" t="s">
        <v>194</v>
      </c>
      <c r="C140" s="17" t="s">
        <v>16</v>
      </c>
      <c r="D140" s="17" t="s">
        <v>195</v>
      </c>
      <c r="E140" s="17">
        <v>4</v>
      </c>
      <c r="F140" s="17">
        <v>12</v>
      </c>
      <c r="G140" s="17" t="s">
        <v>123</v>
      </c>
      <c r="H140" s="17"/>
      <c r="I140" s="17" t="s">
        <v>124</v>
      </c>
      <c r="J140" s="17">
        <v>15</v>
      </c>
      <c r="K140" s="12"/>
      <c r="L140" s="12"/>
      <c r="M140" s="12"/>
    </row>
    <row r="141" spans="1:13" x14ac:dyDescent="0.25">
      <c r="A141" s="17">
        <v>38</v>
      </c>
      <c r="B141" s="17" t="s">
        <v>210</v>
      </c>
      <c r="C141" s="17" t="s">
        <v>211</v>
      </c>
      <c r="D141" s="17" t="s">
        <v>212</v>
      </c>
      <c r="E141" s="17">
        <v>1</v>
      </c>
      <c r="F141" s="17">
        <v>12</v>
      </c>
      <c r="G141" s="17" t="s">
        <v>123</v>
      </c>
      <c r="H141" s="17"/>
      <c r="I141" s="17" t="s">
        <v>124</v>
      </c>
      <c r="J141" s="17">
        <v>15</v>
      </c>
      <c r="K141" s="12"/>
      <c r="L141" s="12"/>
      <c r="M141" s="12"/>
    </row>
    <row r="142" spans="1:13" x14ac:dyDescent="0.25">
      <c r="A142" s="33">
        <v>39</v>
      </c>
      <c r="B142" s="17" t="s">
        <v>48</v>
      </c>
      <c r="C142" s="17" t="s">
        <v>16</v>
      </c>
      <c r="D142" s="17" t="s">
        <v>49</v>
      </c>
      <c r="E142" s="17">
        <v>1</v>
      </c>
      <c r="F142" s="17">
        <v>12</v>
      </c>
      <c r="G142" s="17" t="s">
        <v>18</v>
      </c>
      <c r="H142" s="17"/>
      <c r="I142" s="17" t="s">
        <v>19</v>
      </c>
      <c r="J142" s="17">
        <v>15</v>
      </c>
      <c r="K142" s="12"/>
      <c r="L142" s="12"/>
      <c r="M142" s="12"/>
    </row>
    <row r="143" spans="1:13" x14ac:dyDescent="0.25">
      <c r="A143" s="33">
        <v>40</v>
      </c>
      <c r="B143" s="17" t="s">
        <v>52</v>
      </c>
      <c r="C143" s="17" t="s">
        <v>16</v>
      </c>
      <c r="D143" s="17" t="s">
        <v>53</v>
      </c>
      <c r="E143" s="17">
        <v>1</v>
      </c>
      <c r="F143" s="17">
        <v>12</v>
      </c>
      <c r="G143" s="17" t="s">
        <v>54</v>
      </c>
      <c r="H143" s="17"/>
      <c r="I143" s="17" t="s">
        <v>247</v>
      </c>
      <c r="J143" s="17">
        <v>15</v>
      </c>
      <c r="K143" s="12"/>
      <c r="L143" s="12"/>
      <c r="M143" s="12"/>
    </row>
    <row r="144" spans="1:13" x14ac:dyDescent="0.25">
      <c r="A144" s="33">
        <v>41</v>
      </c>
      <c r="B144" s="17" t="s">
        <v>52</v>
      </c>
      <c r="C144" s="17" t="s">
        <v>16</v>
      </c>
      <c r="D144" s="17" t="s">
        <v>53</v>
      </c>
      <c r="E144" s="17">
        <v>1</v>
      </c>
      <c r="F144" s="17">
        <v>12</v>
      </c>
      <c r="G144" s="17" t="s">
        <v>50</v>
      </c>
      <c r="H144" s="17"/>
      <c r="I144" s="17" t="s">
        <v>51</v>
      </c>
      <c r="J144" s="17">
        <v>15</v>
      </c>
      <c r="K144" s="12"/>
      <c r="L144" s="12"/>
      <c r="M144" s="12"/>
    </row>
    <row r="145" spans="1:13" x14ac:dyDescent="0.25">
      <c r="A145" s="33">
        <v>42</v>
      </c>
      <c r="B145" s="17" t="s">
        <v>251</v>
      </c>
      <c r="C145" s="17" t="s">
        <v>16</v>
      </c>
      <c r="D145" s="17" t="s">
        <v>252</v>
      </c>
      <c r="E145" s="17">
        <v>2</v>
      </c>
      <c r="F145" s="17">
        <v>12</v>
      </c>
      <c r="G145" s="17" t="s">
        <v>253</v>
      </c>
      <c r="H145" s="17"/>
      <c r="I145" s="17" t="s">
        <v>41</v>
      </c>
      <c r="J145" s="17">
        <v>15</v>
      </c>
      <c r="K145" s="12"/>
      <c r="L145" s="12"/>
      <c r="M145" s="12"/>
    </row>
    <row r="146" spans="1:13" x14ac:dyDescent="0.25">
      <c r="A146" s="33">
        <v>43</v>
      </c>
      <c r="B146" s="17" t="s">
        <v>251</v>
      </c>
      <c r="C146" s="17" t="s">
        <v>16</v>
      </c>
      <c r="D146" s="17" t="s">
        <v>252</v>
      </c>
      <c r="E146" s="17">
        <v>1</v>
      </c>
      <c r="F146" s="17">
        <v>12</v>
      </c>
      <c r="G146" s="17" t="s">
        <v>254</v>
      </c>
      <c r="H146" s="17"/>
      <c r="I146" s="17" t="s">
        <v>41</v>
      </c>
      <c r="J146" s="17">
        <v>15</v>
      </c>
      <c r="K146" s="12"/>
      <c r="L146" s="12"/>
      <c r="M146" s="12"/>
    </row>
    <row r="147" spans="1:13" x14ac:dyDescent="0.25">
      <c r="A147" s="33">
        <v>44</v>
      </c>
      <c r="B147" s="17" t="s">
        <v>251</v>
      </c>
      <c r="C147" s="17" t="s">
        <v>16</v>
      </c>
      <c r="D147" s="17" t="s">
        <v>252</v>
      </c>
      <c r="E147" s="17">
        <v>1</v>
      </c>
      <c r="F147" s="17">
        <v>12</v>
      </c>
      <c r="G147" s="17" t="s">
        <v>255</v>
      </c>
      <c r="H147" s="17"/>
      <c r="I147" s="17" t="s">
        <v>256</v>
      </c>
      <c r="J147" s="17">
        <v>15</v>
      </c>
      <c r="K147" s="12"/>
      <c r="L147" s="12"/>
      <c r="M147" s="12"/>
    </row>
    <row r="148" spans="1:13" x14ac:dyDescent="0.25">
      <c r="A148" s="17">
        <v>45</v>
      </c>
      <c r="B148" s="17" t="s">
        <v>188</v>
      </c>
      <c r="C148" s="17" t="s">
        <v>16</v>
      </c>
      <c r="D148" s="17" t="s">
        <v>189</v>
      </c>
      <c r="E148" s="17">
        <v>1</v>
      </c>
      <c r="F148" s="17">
        <v>12</v>
      </c>
      <c r="G148" s="17" t="s">
        <v>18</v>
      </c>
      <c r="H148" s="17"/>
      <c r="I148" s="17" t="s">
        <v>19</v>
      </c>
      <c r="J148" s="17">
        <v>15</v>
      </c>
      <c r="K148" s="12"/>
      <c r="L148" s="12"/>
      <c r="M148" s="12"/>
    </row>
    <row r="149" spans="1:13" x14ac:dyDescent="0.25">
      <c r="A149" s="33">
        <v>46</v>
      </c>
      <c r="B149" s="17" t="s">
        <v>188</v>
      </c>
      <c r="C149" s="17" t="s">
        <v>16</v>
      </c>
      <c r="D149" s="17" t="s">
        <v>189</v>
      </c>
      <c r="E149" s="17">
        <v>2</v>
      </c>
      <c r="F149" s="17">
        <v>12</v>
      </c>
      <c r="G149" s="17" t="s">
        <v>190</v>
      </c>
      <c r="H149" s="17"/>
      <c r="I149" s="17" t="s">
        <v>191</v>
      </c>
      <c r="J149" s="17">
        <v>15</v>
      </c>
      <c r="K149" s="12"/>
      <c r="L149" s="12"/>
      <c r="M149" s="12"/>
    </row>
    <row r="150" spans="1:13" x14ac:dyDescent="0.25">
      <c r="A150" s="33">
        <v>47</v>
      </c>
      <c r="B150" s="17" t="s">
        <v>204</v>
      </c>
      <c r="C150" s="17" t="s">
        <v>149</v>
      </c>
      <c r="D150" s="17" t="s">
        <v>205</v>
      </c>
      <c r="E150" s="17">
        <v>1</v>
      </c>
      <c r="F150" s="17">
        <v>12</v>
      </c>
      <c r="G150" s="17" t="s">
        <v>123</v>
      </c>
      <c r="H150" s="17"/>
      <c r="I150" s="17" t="s">
        <v>124</v>
      </c>
      <c r="J150" s="17">
        <v>15</v>
      </c>
      <c r="K150" s="12"/>
      <c r="L150" s="12"/>
      <c r="M150" s="12"/>
    </row>
    <row r="151" spans="1:13" x14ac:dyDescent="0.25">
      <c r="A151" s="17">
        <v>48</v>
      </c>
      <c r="B151" s="17" t="s">
        <v>206</v>
      </c>
      <c r="C151" s="17" t="s">
        <v>149</v>
      </c>
      <c r="D151" s="17" t="s">
        <v>207</v>
      </c>
      <c r="E151" s="17">
        <v>1</v>
      </c>
      <c r="F151" s="17">
        <v>12</v>
      </c>
      <c r="G151" s="17" t="s">
        <v>123</v>
      </c>
      <c r="H151" s="17"/>
      <c r="I151" s="17" t="s">
        <v>124</v>
      </c>
      <c r="J151" s="17">
        <v>15</v>
      </c>
      <c r="K151" s="12"/>
      <c r="L151" s="12"/>
      <c r="M151" s="12"/>
    </row>
    <row r="152" spans="1:13" x14ac:dyDescent="0.25">
      <c r="A152" s="33">
        <v>49</v>
      </c>
      <c r="B152" s="17" t="s">
        <v>208</v>
      </c>
      <c r="C152" s="17" t="s">
        <v>149</v>
      </c>
      <c r="D152" s="17" t="s">
        <v>209</v>
      </c>
      <c r="E152" s="17">
        <v>2</v>
      </c>
      <c r="F152" s="17">
        <v>12</v>
      </c>
      <c r="G152" s="17" t="s">
        <v>123</v>
      </c>
      <c r="H152" s="17"/>
      <c r="I152" s="17" t="s">
        <v>124</v>
      </c>
      <c r="J152" s="17">
        <v>15</v>
      </c>
      <c r="K152" s="12"/>
      <c r="L152" s="12"/>
      <c r="M152" s="12"/>
    </row>
    <row r="153" spans="1:13" x14ac:dyDescent="0.25">
      <c r="A153" s="17">
        <v>50</v>
      </c>
      <c r="B153" s="17" t="s">
        <v>184</v>
      </c>
      <c r="C153" s="17" t="s">
        <v>149</v>
      </c>
      <c r="D153" s="17" t="s">
        <v>185</v>
      </c>
      <c r="E153" s="17">
        <v>3</v>
      </c>
      <c r="F153" s="17">
        <v>12</v>
      </c>
      <c r="G153" s="17" t="s">
        <v>123</v>
      </c>
      <c r="H153" s="17"/>
      <c r="I153" s="17" t="s">
        <v>124</v>
      </c>
      <c r="J153" s="17">
        <v>15</v>
      </c>
      <c r="K153" s="12"/>
      <c r="L153" s="12"/>
      <c r="M153" s="12"/>
    </row>
    <row r="154" spans="1:13" x14ac:dyDescent="0.25">
      <c r="A154" s="17">
        <v>51</v>
      </c>
      <c r="B154" s="17" t="s">
        <v>148</v>
      </c>
      <c r="C154" s="17" t="s">
        <v>149</v>
      </c>
      <c r="D154" s="17" t="s">
        <v>150</v>
      </c>
      <c r="E154" s="17">
        <v>1</v>
      </c>
      <c r="F154" s="17">
        <v>12</v>
      </c>
      <c r="G154" s="17" t="s">
        <v>123</v>
      </c>
      <c r="H154" s="17"/>
      <c r="I154" s="17" t="s">
        <v>124</v>
      </c>
      <c r="J154" s="17">
        <v>15</v>
      </c>
      <c r="K154" s="12"/>
      <c r="L154" s="12"/>
      <c r="M154" s="12"/>
    </row>
    <row r="155" spans="1:13" x14ac:dyDescent="0.25">
      <c r="A155" s="17">
        <v>52</v>
      </c>
      <c r="B155" s="17" t="s">
        <v>151</v>
      </c>
      <c r="C155" s="17" t="s">
        <v>149</v>
      </c>
      <c r="D155" s="17" t="s">
        <v>152</v>
      </c>
      <c r="E155" s="17">
        <v>1</v>
      </c>
      <c r="F155" s="17">
        <v>12</v>
      </c>
      <c r="G155" s="17" t="s">
        <v>123</v>
      </c>
      <c r="H155" s="17"/>
      <c r="I155" s="17" t="s">
        <v>124</v>
      </c>
      <c r="J155" s="17">
        <v>15</v>
      </c>
      <c r="K155" s="12"/>
      <c r="L155" s="12"/>
      <c r="M155" s="12"/>
    </row>
    <row r="156" spans="1:13" x14ac:dyDescent="0.25">
      <c r="A156" s="17">
        <v>53</v>
      </c>
      <c r="B156" s="17" t="s">
        <v>186</v>
      </c>
      <c r="C156" s="17" t="s">
        <v>149</v>
      </c>
      <c r="D156" s="17" t="s">
        <v>187</v>
      </c>
      <c r="E156" s="17">
        <v>2</v>
      </c>
      <c r="F156" s="17">
        <v>12</v>
      </c>
      <c r="G156" s="17" t="s">
        <v>123</v>
      </c>
      <c r="H156" s="17"/>
      <c r="I156" s="17" t="s">
        <v>124</v>
      </c>
      <c r="J156" s="17">
        <v>15</v>
      </c>
      <c r="K156" s="12"/>
      <c r="L156" s="12"/>
      <c r="M156" s="12"/>
    </row>
    <row r="157" spans="1:13" x14ac:dyDescent="0.25">
      <c r="A157" s="17">
        <v>54</v>
      </c>
      <c r="B157" s="17" t="s">
        <v>241</v>
      </c>
      <c r="C157" s="17" t="s">
        <v>242</v>
      </c>
      <c r="D157" s="17" t="s">
        <v>243</v>
      </c>
      <c r="E157" s="17">
        <v>3</v>
      </c>
      <c r="F157" s="17">
        <v>12</v>
      </c>
      <c r="G157" s="17" t="s">
        <v>123</v>
      </c>
      <c r="H157" s="17"/>
      <c r="I157" s="17" t="s">
        <v>124</v>
      </c>
      <c r="J157" s="17">
        <v>15</v>
      </c>
      <c r="K157" s="12"/>
      <c r="L157" s="12"/>
      <c r="M157" s="12"/>
    </row>
    <row r="158" spans="1:13" x14ac:dyDescent="0.25">
      <c r="A158" s="17">
        <v>55</v>
      </c>
      <c r="B158" s="17" t="s">
        <v>227</v>
      </c>
      <c r="C158" s="17" t="s">
        <v>228</v>
      </c>
      <c r="D158" s="17" t="s">
        <v>229</v>
      </c>
      <c r="E158" s="17">
        <v>1</v>
      </c>
      <c r="F158" s="17">
        <v>12</v>
      </c>
      <c r="G158" s="17" t="s">
        <v>123</v>
      </c>
      <c r="H158" s="17"/>
      <c r="I158" s="17" t="s">
        <v>124</v>
      </c>
      <c r="J158" s="17">
        <v>15</v>
      </c>
      <c r="K158" s="12"/>
      <c r="L158" s="12"/>
      <c r="M158" s="12"/>
    </row>
    <row r="159" spans="1:13" s="1" customFormat="1" x14ac:dyDescent="0.25">
      <c r="A159" s="17">
        <v>56</v>
      </c>
      <c r="B159" s="17" t="s">
        <v>213</v>
      </c>
      <c r="C159" s="17" t="s">
        <v>88</v>
      </c>
      <c r="D159" s="17" t="s">
        <v>214</v>
      </c>
      <c r="E159" s="17">
        <v>2</v>
      </c>
      <c r="F159" s="17">
        <v>12</v>
      </c>
      <c r="G159" s="17" t="s">
        <v>215</v>
      </c>
      <c r="H159" s="17"/>
      <c r="I159" s="17" t="s">
        <v>216</v>
      </c>
      <c r="J159" s="17">
        <v>15</v>
      </c>
      <c r="K159" s="12"/>
      <c r="L159" s="12"/>
      <c r="M159" s="12"/>
    </row>
    <row r="160" spans="1:13" s="1" customFormat="1" x14ac:dyDescent="0.25">
      <c r="A160" s="17">
        <v>57</v>
      </c>
      <c r="B160" s="17" t="s">
        <v>217</v>
      </c>
      <c r="C160" s="17" t="s">
        <v>88</v>
      </c>
      <c r="D160" s="17" t="s">
        <v>218</v>
      </c>
      <c r="E160" s="17">
        <v>1</v>
      </c>
      <c r="F160" s="17">
        <v>12</v>
      </c>
      <c r="G160" s="17" t="s">
        <v>215</v>
      </c>
      <c r="H160" s="17"/>
      <c r="I160" s="17" t="s">
        <v>216</v>
      </c>
      <c r="J160" s="17">
        <v>15</v>
      </c>
      <c r="K160" s="12"/>
      <c r="L160" s="12"/>
      <c r="M160" s="12"/>
    </row>
    <row r="161" spans="1:13" s="1" customFormat="1" x14ac:dyDescent="0.25">
      <c r="A161" s="17">
        <v>58</v>
      </c>
      <c r="B161" s="17" t="s">
        <v>219</v>
      </c>
      <c r="C161" s="17" t="s">
        <v>88</v>
      </c>
      <c r="D161" s="17" t="s">
        <v>220</v>
      </c>
      <c r="E161" s="17">
        <v>1</v>
      </c>
      <c r="F161" s="17">
        <v>12</v>
      </c>
      <c r="G161" s="17" t="s">
        <v>215</v>
      </c>
      <c r="H161" s="17"/>
      <c r="I161" s="17" t="s">
        <v>216</v>
      </c>
      <c r="J161" s="17">
        <v>15</v>
      </c>
      <c r="K161" s="12"/>
      <c r="L161" s="12"/>
      <c r="M161" s="12"/>
    </row>
    <row r="162" spans="1:13" s="1" customFormat="1" x14ac:dyDescent="0.25">
      <c r="A162" s="17">
        <v>59</v>
      </c>
      <c r="B162" s="17" t="s">
        <v>221</v>
      </c>
      <c r="C162" s="17" t="s">
        <v>88</v>
      </c>
      <c r="D162" s="17" t="s">
        <v>222</v>
      </c>
      <c r="E162" s="17">
        <v>2</v>
      </c>
      <c r="F162" s="17">
        <v>12</v>
      </c>
      <c r="G162" s="17" t="s">
        <v>215</v>
      </c>
      <c r="H162" s="17"/>
      <c r="I162" s="17" t="s">
        <v>216</v>
      </c>
      <c r="J162" s="17">
        <v>15</v>
      </c>
      <c r="K162" s="12"/>
      <c r="L162" s="12"/>
      <c r="M162" s="12"/>
    </row>
    <row r="163" spans="1:13" s="1" customFormat="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2"/>
      <c r="L163" s="12"/>
      <c r="M163" s="12"/>
    </row>
    <row r="164" spans="1:13" x14ac:dyDescent="0.25">
      <c r="A164" s="43" t="s">
        <v>257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17"/>
    </row>
    <row r="165" spans="1:13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2"/>
      <c r="L165" s="12"/>
      <c r="M165" s="12"/>
    </row>
    <row r="166" spans="1:13" x14ac:dyDescent="0.25">
      <c r="A166" s="17">
        <v>1</v>
      </c>
      <c r="B166" s="17" t="s">
        <v>258</v>
      </c>
      <c r="C166" s="17" t="s">
        <v>259</v>
      </c>
      <c r="D166" s="17" t="s">
        <v>260</v>
      </c>
      <c r="E166" s="17">
        <v>1</v>
      </c>
      <c r="F166" s="17">
        <v>12</v>
      </c>
      <c r="G166" s="17" t="s">
        <v>261</v>
      </c>
      <c r="H166" s="17"/>
      <c r="I166" s="17" t="s">
        <v>262</v>
      </c>
      <c r="J166" s="17">
        <v>15</v>
      </c>
      <c r="K166" s="12"/>
      <c r="L166" s="12"/>
      <c r="M166" s="12"/>
    </row>
    <row r="167" spans="1:13" x14ac:dyDescent="0.25">
      <c r="A167" s="17">
        <v>2</v>
      </c>
      <c r="B167" s="17" t="s">
        <v>258</v>
      </c>
      <c r="C167" s="17" t="s">
        <v>259</v>
      </c>
      <c r="D167" s="17" t="s">
        <v>260</v>
      </c>
      <c r="E167" s="17">
        <v>1</v>
      </c>
      <c r="F167" s="17">
        <v>12</v>
      </c>
      <c r="G167" s="17" t="s">
        <v>263</v>
      </c>
      <c r="H167" s="17"/>
      <c r="I167" s="17" t="s">
        <v>262</v>
      </c>
      <c r="J167" s="17">
        <v>15</v>
      </c>
      <c r="K167" s="12"/>
      <c r="L167" s="12"/>
      <c r="M167" s="12"/>
    </row>
    <row r="168" spans="1:13" ht="24.75" x14ac:dyDescent="0.25">
      <c r="A168" s="17">
        <v>3</v>
      </c>
      <c r="B168" s="17" t="s">
        <v>264</v>
      </c>
      <c r="C168" s="17" t="s">
        <v>265</v>
      </c>
      <c r="D168" s="17" t="s">
        <v>266</v>
      </c>
      <c r="E168" s="17">
        <v>1</v>
      </c>
      <c r="F168" s="17">
        <v>12</v>
      </c>
      <c r="G168" s="17" t="s">
        <v>267</v>
      </c>
      <c r="H168" s="17"/>
      <c r="I168" s="17" t="s">
        <v>55</v>
      </c>
      <c r="J168" s="17">
        <v>15</v>
      </c>
      <c r="K168" s="12"/>
      <c r="L168" s="12"/>
      <c r="M168" s="12"/>
    </row>
    <row r="169" spans="1:13" x14ac:dyDescent="0.25">
      <c r="A169" s="17">
        <v>4</v>
      </c>
      <c r="B169" s="17" t="s">
        <v>268</v>
      </c>
      <c r="C169" s="17" t="s">
        <v>269</v>
      </c>
      <c r="D169" s="17" t="s">
        <v>270</v>
      </c>
      <c r="E169" s="17">
        <v>1</v>
      </c>
      <c r="F169" s="17">
        <v>12</v>
      </c>
      <c r="G169" s="17" t="s">
        <v>261</v>
      </c>
      <c r="H169" s="17"/>
      <c r="I169" s="17" t="s">
        <v>262</v>
      </c>
      <c r="J169" s="17">
        <v>15</v>
      </c>
      <c r="K169" s="12"/>
      <c r="L169" s="12"/>
      <c r="M169" s="12"/>
    </row>
    <row r="170" spans="1:13" ht="15.75" customHeight="1" x14ac:dyDescent="0.25">
      <c r="A170" s="17">
        <v>5</v>
      </c>
      <c r="B170" s="17" t="s">
        <v>271</v>
      </c>
      <c r="C170" s="17" t="s">
        <v>272</v>
      </c>
      <c r="D170" s="17" t="s">
        <v>273</v>
      </c>
      <c r="E170" s="17">
        <v>1</v>
      </c>
      <c r="F170" s="17">
        <v>12</v>
      </c>
      <c r="G170" s="17" t="s">
        <v>263</v>
      </c>
      <c r="H170" s="17"/>
      <c r="I170" s="17" t="s">
        <v>262</v>
      </c>
      <c r="J170" s="17">
        <v>15</v>
      </c>
      <c r="K170" s="12"/>
      <c r="L170" s="12"/>
      <c r="M170" s="12"/>
    </row>
    <row r="171" spans="1:13" x14ac:dyDescent="0.25">
      <c r="A171" s="43" t="s">
        <v>56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17"/>
    </row>
    <row r="172" spans="1:13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2"/>
      <c r="L172" s="12"/>
      <c r="M172" s="12"/>
    </row>
    <row r="173" spans="1:13" x14ac:dyDescent="0.25">
      <c r="A173" s="17">
        <v>1</v>
      </c>
      <c r="B173" s="17" t="s">
        <v>274</v>
      </c>
      <c r="C173" s="17" t="s">
        <v>58</v>
      </c>
      <c r="D173" s="17" t="s">
        <v>275</v>
      </c>
      <c r="E173" s="17">
        <v>1</v>
      </c>
      <c r="F173" s="17">
        <v>12</v>
      </c>
      <c r="G173" s="17" t="s">
        <v>215</v>
      </c>
      <c r="H173" s="17"/>
      <c r="I173" s="17" t="s">
        <v>216</v>
      </c>
      <c r="J173" s="17">
        <v>15</v>
      </c>
      <c r="K173" s="12"/>
      <c r="L173" s="12"/>
      <c r="M173" s="12"/>
    </row>
    <row r="174" spans="1:13" x14ac:dyDescent="0.25">
      <c r="A174" s="17">
        <v>2</v>
      </c>
      <c r="B174" s="17" t="s">
        <v>276</v>
      </c>
      <c r="C174" s="17" t="s">
        <v>58</v>
      </c>
      <c r="D174" s="17" t="s">
        <v>277</v>
      </c>
      <c r="E174" s="17">
        <v>25</v>
      </c>
      <c r="F174" s="17">
        <v>12</v>
      </c>
      <c r="G174" s="17" t="s">
        <v>21</v>
      </c>
      <c r="H174" s="17"/>
      <c r="I174" s="17" t="s">
        <v>22</v>
      </c>
      <c r="J174" s="17">
        <v>6</v>
      </c>
      <c r="K174" s="12"/>
      <c r="L174" s="12"/>
      <c r="M174" s="12"/>
    </row>
    <row r="175" spans="1:13" ht="16.5" customHeight="1" x14ac:dyDescent="0.25">
      <c r="A175" s="17">
        <v>3</v>
      </c>
      <c r="B175" s="17" t="s">
        <v>278</v>
      </c>
      <c r="C175" s="17" t="s">
        <v>58</v>
      </c>
      <c r="D175" s="17" t="s">
        <v>386</v>
      </c>
      <c r="E175" s="17">
        <v>1</v>
      </c>
      <c r="F175" s="17">
        <v>12</v>
      </c>
      <c r="G175" s="17" t="s">
        <v>215</v>
      </c>
      <c r="H175" s="17"/>
      <c r="I175" s="17" t="s">
        <v>216</v>
      </c>
      <c r="J175" s="17">
        <v>6</v>
      </c>
      <c r="K175" s="12"/>
      <c r="L175" s="12"/>
      <c r="M175" s="12"/>
    </row>
    <row r="176" spans="1:13" x14ac:dyDescent="0.25">
      <c r="A176" s="43" t="s">
        <v>279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17"/>
    </row>
    <row r="177" spans="1:13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2"/>
      <c r="L177" s="12"/>
      <c r="M177" s="12"/>
    </row>
    <row r="178" spans="1:13" ht="24.75" x14ac:dyDescent="0.25">
      <c r="A178" s="17">
        <v>1</v>
      </c>
      <c r="B178" s="17" t="s">
        <v>280</v>
      </c>
      <c r="C178" s="17" t="s">
        <v>281</v>
      </c>
      <c r="D178" s="17" t="s">
        <v>282</v>
      </c>
      <c r="E178" s="17">
        <v>1</v>
      </c>
      <c r="F178" s="17">
        <v>12</v>
      </c>
      <c r="G178" s="17" t="s">
        <v>283</v>
      </c>
      <c r="H178" s="17"/>
      <c r="I178" s="17" t="s">
        <v>284</v>
      </c>
      <c r="J178" s="17">
        <v>15</v>
      </c>
      <c r="K178" s="12"/>
      <c r="L178" s="12"/>
      <c r="M178" s="12"/>
    </row>
    <row r="179" spans="1:13" ht="24.75" x14ac:dyDescent="0.25">
      <c r="A179" s="17">
        <v>2</v>
      </c>
      <c r="B179" s="17" t="s">
        <v>280</v>
      </c>
      <c r="C179" s="17" t="s">
        <v>281</v>
      </c>
      <c r="D179" s="17" t="s">
        <v>282</v>
      </c>
      <c r="E179" s="17">
        <v>1</v>
      </c>
      <c r="F179" s="17">
        <v>12</v>
      </c>
      <c r="G179" s="17" t="s">
        <v>285</v>
      </c>
      <c r="H179" s="17"/>
      <c r="I179" s="17" t="s">
        <v>284</v>
      </c>
      <c r="J179" s="17">
        <v>15</v>
      </c>
      <c r="K179" s="12"/>
      <c r="L179" s="12"/>
      <c r="M179" s="12"/>
    </row>
    <row r="180" spans="1:13" ht="24.75" x14ac:dyDescent="0.25">
      <c r="A180" s="17">
        <v>3</v>
      </c>
      <c r="B180" s="17" t="s">
        <v>286</v>
      </c>
      <c r="C180" s="17" t="s">
        <v>287</v>
      </c>
      <c r="D180" s="17" t="s">
        <v>288</v>
      </c>
      <c r="E180" s="17">
        <v>1</v>
      </c>
      <c r="F180" s="17">
        <v>12</v>
      </c>
      <c r="G180" s="17" t="s">
        <v>61</v>
      </c>
      <c r="H180" s="17"/>
      <c r="I180" s="17" t="s">
        <v>62</v>
      </c>
      <c r="J180" s="17">
        <v>15</v>
      </c>
      <c r="K180" s="12"/>
      <c r="L180" s="12"/>
      <c r="M180" s="12"/>
    </row>
    <row r="181" spans="1:13" ht="24.75" x14ac:dyDescent="0.25">
      <c r="A181" s="17">
        <v>4</v>
      </c>
      <c r="B181" s="17" t="s">
        <v>286</v>
      </c>
      <c r="C181" s="17" t="s">
        <v>287</v>
      </c>
      <c r="D181" s="17" t="s">
        <v>288</v>
      </c>
      <c r="E181" s="17">
        <v>1</v>
      </c>
      <c r="F181" s="17">
        <v>12</v>
      </c>
      <c r="G181" s="17" t="s">
        <v>289</v>
      </c>
      <c r="H181" s="17"/>
      <c r="I181" s="17" t="s">
        <v>290</v>
      </c>
      <c r="J181" s="17">
        <v>15</v>
      </c>
      <c r="K181" s="12"/>
      <c r="L181" s="12"/>
      <c r="M181" s="12"/>
    </row>
    <row r="182" spans="1:13" x14ac:dyDescent="0.25">
      <c r="A182" s="17">
        <v>5</v>
      </c>
      <c r="B182" s="17" t="s">
        <v>291</v>
      </c>
      <c r="C182" s="17" t="s">
        <v>292</v>
      </c>
      <c r="D182" s="17" t="s">
        <v>293</v>
      </c>
      <c r="E182" s="17">
        <v>1</v>
      </c>
      <c r="F182" s="17">
        <v>12</v>
      </c>
      <c r="G182" s="17" t="s">
        <v>44</v>
      </c>
      <c r="H182" s="17"/>
      <c r="I182" s="17" t="s">
        <v>45</v>
      </c>
      <c r="J182" s="17">
        <v>15</v>
      </c>
      <c r="K182" s="12"/>
      <c r="L182" s="12"/>
      <c r="M182" s="12"/>
    </row>
    <row r="183" spans="1:13" ht="24.75" x14ac:dyDescent="0.25">
      <c r="A183" s="17">
        <v>6</v>
      </c>
      <c r="B183" s="17" t="s">
        <v>294</v>
      </c>
      <c r="C183" s="17" t="s">
        <v>295</v>
      </c>
      <c r="D183" s="17" t="s">
        <v>296</v>
      </c>
      <c r="E183" s="17">
        <v>1</v>
      </c>
      <c r="F183" s="17">
        <v>12</v>
      </c>
      <c r="G183" s="17" t="s">
        <v>44</v>
      </c>
      <c r="H183" s="17"/>
      <c r="I183" s="17" t="s">
        <v>45</v>
      </c>
      <c r="J183" s="17">
        <v>15</v>
      </c>
      <c r="K183" s="12"/>
      <c r="L183" s="12"/>
      <c r="M183" s="12"/>
    </row>
    <row r="184" spans="1:13" ht="37.5" customHeight="1" x14ac:dyDescent="0.25">
      <c r="A184" s="17">
        <v>7</v>
      </c>
      <c r="B184" s="17" t="s">
        <v>297</v>
      </c>
      <c r="C184" s="17" t="s">
        <v>292</v>
      </c>
      <c r="D184" s="17" t="s">
        <v>298</v>
      </c>
      <c r="E184" s="17">
        <v>1</v>
      </c>
      <c r="F184" s="17">
        <v>12</v>
      </c>
      <c r="G184" s="17" t="s">
        <v>44</v>
      </c>
      <c r="H184" s="17"/>
      <c r="I184" s="17" t="s">
        <v>45</v>
      </c>
      <c r="J184" s="17">
        <v>15</v>
      </c>
      <c r="K184" s="12"/>
      <c r="L184" s="12"/>
      <c r="M184" s="12"/>
    </row>
    <row r="185" spans="1:13" x14ac:dyDescent="0.25">
      <c r="A185" s="43" t="s">
        <v>71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17"/>
    </row>
    <row r="186" spans="1:13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2"/>
      <c r="L186" s="12"/>
      <c r="M186" s="12"/>
    </row>
    <row r="187" spans="1:13" x14ac:dyDescent="0.25">
      <c r="A187" s="17">
        <v>1</v>
      </c>
      <c r="B187" s="17" t="s">
        <v>299</v>
      </c>
      <c r="C187" s="17" t="s">
        <v>300</v>
      </c>
      <c r="D187" s="17" t="s">
        <v>301</v>
      </c>
      <c r="E187" s="17">
        <v>1</v>
      </c>
      <c r="F187" s="17">
        <v>36</v>
      </c>
      <c r="G187" s="17" t="s">
        <v>302</v>
      </c>
      <c r="H187" s="17"/>
      <c r="I187" s="17" t="s">
        <v>55</v>
      </c>
      <c r="J187" s="17">
        <v>15</v>
      </c>
      <c r="K187" s="12"/>
      <c r="L187" s="12"/>
      <c r="M187" s="12"/>
    </row>
    <row r="188" spans="1:13" x14ac:dyDescent="0.25">
      <c r="A188" s="17">
        <v>2</v>
      </c>
      <c r="B188" s="17" t="s">
        <v>303</v>
      </c>
      <c r="C188" s="17" t="s">
        <v>304</v>
      </c>
      <c r="D188" s="17" t="s">
        <v>305</v>
      </c>
      <c r="E188" s="17">
        <v>1</v>
      </c>
      <c r="F188" s="17">
        <v>12</v>
      </c>
      <c r="G188" s="17" t="s">
        <v>306</v>
      </c>
      <c r="H188" s="17"/>
      <c r="I188" s="17" t="s">
        <v>307</v>
      </c>
      <c r="J188" s="17">
        <v>15</v>
      </c>
      <c r="K188" s="12"/>
      <c r="L188" s="12"/>
      <c r="M188" s="12"/>
    </row>
    <row r="189" spans="1:13" x14ac:dyDescent="0.25">
      <c r="A189" s="17">
        <v>3</v>
      </c>
      <c r="B189" s="17" t="s">
        <v>308</v>
      </c>
      <c r="C189" s="17" t="s">
        <v>309</v>
      </c>
      <c r="D189" s="17" t="s">
        <v>310</v>
      </c>
      <c r="E189" s="17">
        <v>1</v>
      </c>
      <c r="F189" s="17">
        <v>12</v>
      </c>
      <c r="G189" s="17" t="s">
        <v>306</v>
      </c>
      <c r="H189" s="17"/>
      <c r="I189" s="17" t="s">
        <v>307</v>
      </c>
      <c r="J189" s="17">
        <v>15</v>
      </c>
      <c r="K189" s="12"/>
      <c r="L189" s="12"/>
      <c r="M189" s="12"/>
    </row>
    <row r="190" spans="1:13" x14ac:dyDescent="0.25">
      <c r="A190" s="17">
        <v>4</v>
      </c>
      <c r="B190" s="17" t="s">
        <v>311</v>
      </c>
      <c r="C190" s="17" t="s">
        <v>312</v>
      </c>
      <c r="D190" s="17" t="s">
        <v>313</v>
      </c>
      <c r="E190" s="17">
        <v>1</v>
      </c>
      <c r="F190" s="17">
        <v>36</v>
      </c>
      <c r="G190" s="17" t="s">
        <v>302</v>
      </c>
      <c r="H190" s="17"/>
      <c r="I190" s="17" t="s">
        <v>55</v>
      </c>
      <c r="J190" s="17">
        <v>15</v>
      </c>
      <c r="K190" s="12"/>
      <c r="L190" s="12"/>
      <c r="M190" s="12"/>
    </row>
    <row r="191" spans="1:13" x14ac:dyDescent="0.25">
      <c r="A191" s="17">
        <v>5</v>
      </c>
      <c r="B191" s="17" t="s">
        <v>314</v>
      </c>
      <c r="C191" s="17" t="s">
        <v>315</v>
      </c>
      <c r="D191" s="17" t="s">
        <v>316</v>
      </c>
      <c r="E191" s="17">
        <v>1</v>
      </c>
      <c r="F191" s="17">
        <v>36</v>
      </c>
      <c r="G191" s="17" t="s">
        <v>302</v>
      </c>
      <c r="H191" s="17"/>
      <c r="I191" s="17" t="s">
        <v>55</v>
      </c>
      <c r="J191" s="17">
        <v>15</v>
      </c>
      <c r="K191" s="12"/>
      <c r="L191" s="12"/>
      <c r="M191" s="12"/>
    </row>
    <row r="192" spans="1:13" x14ac:dyDescent="0.25">
      <c r="A192" s="17">
        <v>6</v>
      </c>
      <c r="B192" s="17" t="s">
        <v>317</v>
      </c>
      <c r="C192" s="17" t="s">
        <v>318</v>
      </c>
      <c r="D192" s="17" t="s">
        <v>319</v>
      </c>
      <c r="E192" s="17">
        <v>1</v>
      </c>
      <c r="F192" s="17">
        <v>24</v>
      </c>
      <c r="G192" s="17" t="s">
        <v>320</v>
      </c>
      <c r="H192" s="17"/>
      <c r="I192" s="17" t="s">
        <v>321</v>
      </c>
      <c r="J192" s="17">
        <v>15</v>
      </c>
      <c r="K192" s="12"/>
      <c r="L192" s="12"/>
      <c r="M192" s="12"/>
    </row>
    <row r="193" spans="1:13" x14ac:dyDescent="0.25">
      <c r="A193" s="43" t="s">
        <v>77</v>
      </c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17"/>
    </row>
    <row r="194" spans="1:13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2"/>
      <c r="L194" s="12"/>
      <c r="M194" s="12"/>
    </row>
    <row r="195" spans="1:13" x14ac:dyDescent="0.25">
      <c r="A195" s="17">
        <v>1</v>
      </c>
      <c r="B195" s="17" t="s">
        <v>82</v>
      </c>
      <c r="C195" s="17" t="s">
        <v>79</v>
      </c>
      <c r="D195" s="17" t="s">
        <v>83</v>
      </c>
      <c r="E195" s="17">
        <v>1</v>
      </c>
      <c r="F195" s="17">
        <v>12</v>
      </c>
      <c r="G195" s="17" t="s">
        <v>322</v>
      </c>
      <c r="H195" s="17"/>
      <c r="I195" s="17" t="s">
        <v>323</v>
      </c>
      <c r="J195" s="17">
        <v>15</v>
      </c>
      <c r="K195" s="12"/>
      <c r="L195" s="12"/>
      <c r="M195" s="12"/>
    </row>
    <row r="196" spans="1:13" x14ac:dyDescent="0.25">
      <c r="A196" s="43" t="s">
        <v>353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17"/>
    </row>
    <row r="197" spans="1:13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2"/>
      <c r="L197" s="12"/>
      <c r="M197" s="12"/>
    </row>
    <row r="198" spans="1:13" x14ac:dyDescent="0.25">
      <c r="A198" s="17">
        <v>1</v>
      </c>
      <c r="B198" s="17" t="s">
        <v>324</v>
      </c>
      <c r="C198" s="17" t="s">
        <v>387</v>
      </c>
      <c r="D198" s="17"/>
      <c r="E198" s="17">
        <v>3</v>
      </c>
      <c r="F198" s="17">
        <v>36</v>
      </c>
      <c r="G198" s="17" t="s">
        <v>325</v>
      </c>
      <c r="H198" s="17"/>
      <c r="I198" s="17" t="s">
        <v>326</v>
      </c>
      <c r="J198" s="17">
        <v>6</v>
      </c>
      <c r="K198" s="12"/>
      <c r="L198" s="12"/>
      <c r="M198" s="12"/>
    </row>
    <row r="199" spans="1:13" x14ac:dyDescent="0.25">
      <c r="A199" s="17">
        <v>2</v>
      </c>
      <c r="B199" s="17" t="s">
        <v>327</v>
      </c>
      <c r="C199" s="17" t="s">
        <v>387</v>
      </c>
      <c r="D199" s="17"/>
      <c r="E199" s="17">
        <v>3</v>
      </c>
      <c r="F199" s="17">
        <v>36</v>
      </c>
      <c r="G199" s="17" t="s">
        <v>325</v>
      </c>
      <c r="H199" s="17"/>
      <c r="I199" s="17" t="s">
        <v>326</v>
      </c>
      <c r="J199" s="17">
        <v>6</v>
      </c>
      <c r="K199" s="12"/>
      <c r="L199" s="12"/>
      <c r="M199" s="12"/>
    </row>
    <row r="200" spans="1:13" x14ac:dyDescent="0.25">
      <c r="A200" s="17">
        <v>3</v>
      </c>
      <c r="B200" s="17" t="s">
        <v>328</v>
      </c>
      <c r="C200" s="17" t="s">
        <v>387</v>
      </c>
      <c r="D200" s="17"/>
      <c r="E200" s="17">
        <v>3</v>
      </c>
      <c r="F200" s="17">
        <v>36</v>
      </c>
      <c r="G200" s="17" t="s">
        <v>325</v>
      </c>
      <c r="H200" s="17"/>
      <c r="I200" s="17" t="s">
        <v>326</v>
      </c>
      <c r="J200" s="17">
        <v>6</v>
      </c>
      <c r="K200" s="12"/>
      <c r="L200" s="12"/>
      <c r="M200" s="12"/>
    </row>
    <row r="201" spans="1:13" x14ac:dyDescent="0.25">
      <c r="A201" s="17">
        <v>4</v>
      </c>
      <c r="B201" s="17" t="s">
        <v>329</v>
      </c>
      <c r="C201" s="17" t="s">
        <v>387</v>
      </c>
      <c r="D201" s="17"/>
      <c r="E201" s="17">
        <v>3</v>
      </c>
      <c r="F201" s="17">
        <v>36</v>
      </c>
      <c r="G201" s="17" t="s">
        <v>325</v>
      </c>
      <c r="H201" s="17"/>
      <c r="I201" s="17" t="s">
        <v>326</v>
      </c>
      <c r="J201" s="17">
        <v>6</v>
      </c>
      <c r="K201" s="12"/>
      <c r="L201" s="12"/>
      <c r="M201" s="12"/>
    </row>
    <row r="202" spans="1:13" x14ac:dyDescent="0.25">
      <c r="A202" s="43" t="s">
        <v>330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17"/>
    </row>
    <row r="203" spans="1:13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2"/>
      <c r="L203" s="12"/>
      <c r="M203" s="12"/>
    </row>
    <row r="204" spans="1:13" ht="24.75" x14ac:dyDescent="0.25">
      <c r="A204" s="17">
        <v>1</v>
      </c>
      <c r="B204" s="17" t="s">
        <v>331</v>
      </c>
      <c r="C204" s="3">
        <v>0.01</v>
      </c>
      <c r="D204" s="17" t="s">
        <v>332</v>
      </c>
      <c r="E204" s="17">
        <v>3</v>
      </c>
      <c r="F204" s="17">
        <v>12</v>
      </c>
      <c r="G204" s="17" t="s">
        <v>289</v>
      </c>
      <c r="H204" s="17"/>
      <c r="I204" s="17" t="s">
        <v>290</v>
      </c>
      <c r="J204" s="17">
        <v>15</v>
      </c>
      <c r="K204" s="12"/>
      <c r="L204" s="12"/>
      <c r="M204" s="12"/>
    </row>
    <row r="205" spans="1:13" ht="24.75" x14ac:dyDescent="0.25">
      <c r="A205" s="17">
        <v>2</v>
      </c>
      <c r="B205" s="17" t="s">
        <v>331</v>
      </c>
      <c r="C205" s="3">
        <v>0.01</v>
      </c>
      <c r="D205" s="17" t="s">
        <v>332</v>
      </c>
      <c r="E205" s="17">
        <v>2</v>
      </c>
      <c r="F205" s="17">
        <v>12</v>
      </c>
      <c r="G205" s="17" t="s">
        <v>61</v>
      </c>
      <c r="H205" s="17"/>
      <c r="I205" s="17" t="s">
        <v>62</v>
      </c>
      <c r="J205" s="17">
        <v>15</v>
      </c>
      <c r="K205" s="12"/>
      <c r="L205" s="12"/>
      <c r="M205" s="12"/>
    </row>
    <row r="206" spans="1:13" ht="24.75" x14ac:dyDescent="0.25">
      <c r="A206" s="17">
        <v>3</v>
      </c>
      <c r="B206" s="17" t="s">
        <v>333</v>
      </c>
      <c r="C206" s="3">
        <v>0.01</v>
      </c>
      <c r="D206" s="17" t="s">
        <v>332</v>
      </c>
      <c r="E206" s="17">
        <v>1</v>
      </c>
      <c r="F206" s="17">
        <v>24</v>
      </c>
      <c r="G206" s="17" t="s">
        <v>334</v>
      </c>
      <c r="H206" s="17"/>
      <c r="I206" s="17" t="s">
        <v>335</v>
      </c>
      <c r="J206" s="17">
        <v>15</v>
      </c>
      <c r="K206" s="12"/>
      <c r="L206" s="12"/>
      <c r="M206" s="12"/>
    </row>
    <row r="207" spans="1:13" ht="24.75" x14ac:dyDescent="0.25">
      <c r="A207" s="17">
        <v>4</v>
      </c>
      <c r="B207" s="17" t="s">
        <v>336</v>
      </c>
      <c r="C207" s="17" t="s">
        <v>337</v>
      </c>
      <c r="D207" s="17" t="s">
        <v>338</v>
      </c>
      <c r="E207" s="17">
        <v>1</v>
      </c>
      <c r="F207" s="17">
        <v>12</v>
      </c>
      <c r="G207" s="17" t="s">
        <v>339</v>
      </c>
      <c r="H207" s="17"/>
      <c r="I207" s="17" t="s">
        <v>340</v>
      </c>
      <c r="J207" s="17">
        <v>6</v>
      </c>
      <c r="K207" s="12"/>
      <c r="L207" s="12"/>
      <c r="M207" s="12"/>
    </row>
    <row r="208" spans="1:13" ht="24.75" x14ac:dyDescent="0.25">
      <c r="A208" s="17">
        <v>5</v>
      </c>
      <c r="B208" s="17" t="s">
        <v>341</v>
      </c>
      <c r="C208" s="17" t="s">
        <v>342</v>
      </c>
      <c r="D208" s="17" t="s">
        <v>343</v>
      </c>
      <c r="E208" s="17">
        <v>1</v>
      </c>
      <c r="F208" s="17">
        <v>12</v>
      </c>
      <c r="G208" s="17" t="s">
        <v>344</v>
      </c>
      <c r="H208" s="17"/>
      <c r="I208" s="17" t="s">
        <v>345</v>
      </c>
      <c r="J208" s="17">
        <v>15</v>
      </c>
      <c r="K208" s="12"/>
      <c r="L208" s="12"/>
      <c r="M208" s="12"/>
    </row>
    <row r="209" spans="1:14" ht="24.75" x14ac:dyDescent="0.25">
      <c r="A209" s="17">
        <v>6</v>
      </c>
      <c r="B209" s="17" t="s">
        <v>346</v>
      </c>
      <c r="C209" s="17" t="s">
        <v>347</v>
      </c>
      <c r="D209" s="17" t="s">
        <v>348</v>
      </c>
      <c r="E209" s="17">
        <v>1</v>
      </c>
      <c r="F209" s="17">
        <v>12</v>
      </c>
      <c r="G209" s="17" t="s">
        <v>44</v>
      </c>
      <c r="H209" s="17"/>
      <c r="I209" s="17" t="s">
        <v>45</v>
      </c>
      <c r="J209" s="17">
        <v>15</v>
      </c>
      <c r="K209" s="12"/>
      <c r="L209" s="12"/>
      <c r="M209" s="12"/>
    </row>
    <row r="210" spans="1:14" x14ac:dyDescent="0.25">
      <c r="A210" s="17">
        <v>7</v>
      </c>
      <c r="B210" s="17" t="s">
        <v>349</v>
      </c>
      <c r="C210" s="17" t="s">
        <v>350</v>
      </c>
      <c r="D210" s="17" t="s">
        <v>351</v>
      </c>
      <c r="E210" s="17">
        <v>1</v>
      </c>
      <c r="F210" s="17">
        <v>12</v>
      </c>
      <c r="G210" s="17" t="s">
        <v>352</v>
      </c>
      <c r="H210" s="17"/>
      <c r="I210" s="17" t="s">
        <v>45</v>
      </c>
      <c r="J210" s="17">
        <v>4</v>
      </c>
      <c r="K210" s="12"/>
      <c r="L210" s="12"/>
      <c r="M210" s="12"/>
    </row>
    <row r="211" spans="1:14" s="1" customFormat="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2"/>
      <c r="L211" s="12"/>
      <c r="M211" s="12"/>
    </row>
    <row r="212" spans="1:14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5" t="s">
        <v>102</v>
      </c>
      <c r="L212" s="15"/>
      <c r="M212" s="15"/>
    </row>
    <row r="213" spans="1:14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5" t="s">
        <v>102</v>
      </c>
      <c r="L213" s="15"/>
      <c r="M213" s="15"/>
      <c r="N213" s="20"/>
    </row>
    <row r="214" spans="1:14" ht="15.75" thickBot="1" x14ac:dyDescent="0.3"/>
    <row r="215" spans="1:14" ht="21" customHeight="1" thickBot="1" x14ac:dyDescent="0.3">
      <c r="K215" s="46" t="s">
        <v>389</v>
      </c>
      <c r="L215" s="54"/>
      <c r="M215" s="24"/>
    </row>
    <row r="216" spans="1:14" ht="15.75" customHeight="1" thickBot="1" x14ac:dyDescent="0.3">
      <c r="K216" s="46" t="s">
        <v>390</v>
      </c>
      <c r="L216" s="54"/>
      <c r="M216" s="25"/>
    </row>
    <row r="217" spans="1:14" ht="15.75" customHeight="1" thickBot="1" x14ac:dyDescent="0.3">
      <c r="K217" s="46" t="s">
        <v>391</v>
      </c>
      <c r="L217" s="54"/>
      <c r="M217" s="26"/>
    </row>
    <row r="218" spans="1:14" ht="21" customHeight="1" thickBot="1" x14ac:dyDescent="0.3">
      <c r="K218" s="46" t="s">
        <v>392</v>
      </c>
      <c r="L218" s="47"/>
      <c r="M218" s="25"/>
    </row>
    <row r="219" spans="1:14" ht="15.75" customHeight="1" thickBot="1" x14ac:dyDescent="0.3">
      <c r="K219" s="46" t="s">
        <v>390</v>
      </c>
      <c r="L219" s="47"/>
      <c r="M219" s="25"/>
    </row>
    <row r="220" spans="1:14" ht="15.75" thickBot="1" x14ac:dyDescent="0.3">
      <c r="K220" s="22"/>
      <c r="L220" s="23" t="s">
        <v>391</v>
      </c>
      <c r="M220" s="26"/>
    </row>
    <row r="221" spans="1:14" ht="15.75" thickBot="1" x14ac:dyDescent="0.3">
      <c r="K221" s="22"/>
      <c r="L221" s="23"/>
      <c r="M221" s="25"/>
    </row>
    <row r="222" spans="1:14" ht="15.75" thickBot="1" x14ac:dyDescent="0.3">
      <c r="K222" s="22"/>
      <c r="L222" s="23"/>
      <c r="M222" s="25"/>
    </row>
    <row r="223" spans="1:14" ht="15" customHeight="1" thickBot="1" x14ac:dyDescent="0.3">
      <c r="K223" s="46"/>
      <c r="L223" s="47"/>
      <c r="M223" s="26"/>
    </row>
    <row r="224" spans="1:14" ht="21" customHeight="1" thickBot="1" x14ac:dyDescent="0.3">
      <c r="K224" s="48" t="s">
        <v>393</v>
      </c>
      <c r="L224" s="49"/>
      <c r="M224" s="27"/>
    </row>
    <row r="227" spans="2:9" ht="15.75" x14ac:dyDescent="0.25">
      <c r="B227" s="52"/>
      <c r="C227" s="53"/>
      <c r="D227" s="53"/>
      <c r="E227" s="53"/>
      <c r="F227" s="53"/>
      <c r="G227" s="53"/>
      <c r="H227" s="53"/>
      <c r="I227" s="53"/>
    </row>
    <row r="228" spans="2:9" x14ac:dyDescent="0.25">
      <c r="B228" s="34"/>
      <c r="C228" s="35"/>
      <c r="D228" s="35"/>
      <c r="E228" s="34"/>
      <c r="F228" s="34"/>
      <c r="G228" s="34"/>
      <c r="H228" s="34"/>
      <c r="I228" s="34"/>
    </row>
    <row r="229" spans="2:9" ht="15" customHeight="1" x14ac:dyDescent="0.25">
      <c r="B229" s="58"/>
      <c r="C229" s="37"/>
      <c r="D229" s="37"/>
      <c r="E229" s="34"/>
      <c r="F229" s="34"/>
      <c r="G229" s="34"/>
      <c r="H229" s="34"/>
      <c r="I229" s="34"/>
    </row>
    <row r="230" spans="2:9" x14ac:dyDescent="0.25">
      <c r="B230" s="37"/>
      <c r="C230" s="37"/>
      <c r="D230" s="37"/>
      <c r="E230" s="34"/>
      <c r="F230" s="34"/>
      <c r="G230" s="34"/>
      <c r="H230" s="34"/>
      <c r="I230" s="34"/>
    </row>
    <row r="231" spans="2:9" x14ac:dyDescent="0.25">
      <c r="B231" s="37"/>
      <c r="C231" s="37"/>
      <c r="D231" s="37"/>
      <c r="E231" s="34"/>
      <c r="F231" s="34"/>
      <c r="G231" s="34"/>
      <c r="H231" s="34"/>
      <c r="I231" s="34"/>
    </row>
    <row r="232" spans="2:9" ht="18.75" x14ac:dyDescent="0.3">
      <c r="B232" s="37"/>
      <c r="C232" s="37"/>
      <c r="D232" s="37"/>
      <c r="E232" s="38"/>
      <c r="F232" s="39"/>
      <c r="G232" s="39"/>
      <c r="H232" s="39"/>
      <c r="I232" s="39"/>
    </row>
    <row r="233" spans="2:9" x14ac:dyDescent="0.25">
      <c r="B233" s="36"/>
      <c r="C233" s="36"/>
      <c r="D233" s="36"/>
      <c r="E233" s="34"/>
      <c r="F233" s="34"/>
      <c r="G233" s="34"/>
      <c r="H233" s="34"/>
      <c r="I233" s="34"/>
    </row>
  </sheetData>
  <mergeCells count="56">
    <mergeCell ref="A14:L14"/>
    <mergeCell ref="A20:L20"/>
    <mergeCell ref="A24:L24"/>
    <mergeCell ref="A32:L32"/>
    <mergeCell ref="A52:L52"/>
    <mergeCell ref="A31:L31"/>
    <mergeCell ref="A34:L34"/>
    <mergeCell ref="A36:L36"/>
    <mergeCell ref="A38:L38"/>
    <mergeCell ref="A45:L45"/>
    <mergeCell ref="A46:L46"/>
    <mergeCell ref="A41:L41"/>
    <mergeCell ref="A44:L44"/>
    <mergeCell ref="A49:L49"/>
    <mergeCell ref="A2:L2"/>
    <mergeCell ref="A3:L3"/>
    <mergeCell ref="A6:L6"/>
    <mergeCell ref="A7:L7"/>
    <mergeCell ref="A9:L9"/>
    <mergeCell ref="A53:L53"/>
    <mergeCell ref="A56:L56"/>
    <mergeCell ref="A62:L62"/>
    <mergeCell ref="A63:L63"/>
    <mergeCell ref="A68:L68"/>
    <mergeCell ref="A60:L60"/>
    <mergeCell ref="A54:L54"/>
    <mergeCell ref="A1:M1"/>
    <mergeCell ref="B227:I227"/>
    <mergeCell ref="K216:L216"/>
    <mergeCell ref="K215:L215"/>
    <mergeCell ref="K217:L217"/>
    <mergeCell ref="K218:L218"/>
    <mergeCell ref="K219:L219"/>
    <mergeCell ref="A196:L196"/>
    <mergeCell ref="A202:L202"/>
    <mergeCell ref="A102:L102"/>
    <mergeCell ref="A164:L164"/>
    <mergeCell ref="A171:L171"/>
    <mergeCell ref="A176:L176"/>
    <mergeCell ref="A185:L185"/>
    <mergeCell ref="A193:L193"/>
    <mergeCell ref="A90:L90"/>
    <mergeCell ref="E232:I232"/>
    <mergeCell ref="A64:L64"/>
    <mergeCell ref="A66:L66"/>
    <mergeCell ref="A86:L86"/>
    <mergeCell ref="A72:L72"/>
    <mergeCell ref="A89:L89"/>
    <mergeCell ref="A74:L74"/>
    <mergeCell ref="A83:L83"/>
    <mergeCell ref="A80:L80"/>
    <mergeCell ref="A81:M81"/>
    <mergeCell ref="A84:M84"/>
    <mergeCell ref="A88:M88"/>
    <mergeCell ref="K223:L223"/>
    <mergeCell ref="K224:L224"/>
  </mergeCells>
  <pageMargins left="0.23622047244094491" right="0.23622047244094491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ПИНРО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Лободина</dc:creator>
  <cp:lastModifiedBy>Сергей Прищепа</cp:lastModifiedBy>
  <cp:lastPrinted>2013-12-25T10:40:16Z</cp:lastPrinted>
  <dcterms:created xsi:type="dcterms:W3CDTF">2013-12-20T09:44:48Z</dcterms:created>
  <dcterms:modified xsi:type="dcterms:W3CDTF">2014-01-24T08:34:29Z</dcterms:modified>
</cp:coreProperties>
</file>